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3BE05DE0-7299-4A5B-AE47-82C038B833B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6" l="1"/>
  <c r="E40" i="8"/>
  <c r="E40" i="9"/>
  <c r="G40" i="10"/>
  <c r="H39" i="10" s="1"/>
  <c r="H40" i="10" s="1"/>
  <c r="I39" i="10" s="1"/>
  <c r="I40" i="10" s="1"/>
  <c r="D40" i="10"/>
  <c r="X40" i="14"/>
  <c r="C40" i="14"/>
  <c r="AA40" i="15"/>
  <c r="F40" i="15"/>
  <c r="Y40" i="17"/>
  <c r="F40" i="17"/>
  <c r="Y40" i="18"/>
  <c r="G40" i="18"/>
  <c r="H39" i="18" s="1"/>
  <c r="E40" i="18"/>
  <c r="C40" i="18"/>
  <c r="E40" i="30"/>
  <c r="D40" i="30"/>
  <c r="D40" i="31"/>
  <c r="F40" i="32"/>
  <c r="F40" i="37"/>
  <c r="D40" i="37"/>
  <c r="F40" i="39"/>
  <c r="F40" i="40"/>
  <c r="Z39" i="3"/>
  <c r="Z39" i="4"/>
  <c r="Y39" i="4"/>
  <c r="Z39" i="7"/>
  <c r="Y39" i="7"/>
  <c r="Z39" i="8"/>
  <c r="Y39" i="8"/>
  <c r="Y40" i="8" s="1"/>
  <c r="Z39" i="9"/>
  <c r="Z39" i="10"/>
  <c r="Z39" i="11"/>
  <c r="Z39" i="12"/>
  <c r="Z39" i="13"/>
  <c r="Y39" i="13"/>
  <c r="Z39" i="14"/>
  <c r="Y39" i="14"/>
  <c r="Z39" i="15"/>
  <c r="Y39" i="15"/>
  <c r="Z39" i="16"/>
  <c r="Z39" i="17"/>
  <c r="Z39" i="18"/>
  <c r="Y39" i="18"/>
  <c r="Z39" i="19"/>
  <c r="Z39" i="20"/>
  <c r="Y39" i="20"/>
  <c r="Z39" i="21"/>
  <c r="Y39" i="21"/>
  <c r="Z39" i="22"/>
  <c r="Z39" i="23"/>
  <c r="Z39" i="24"/>
  <c r="Y39" i="25"/>
  <c r="Z39" i="25" s="1"/>
  <c r="Z39" i="26"/>
  <c r="Y39" i="26"/>
  <c r="Z39" i="27"/>
  <c r="Z39" i="28"/>
  <c r="Y39" i="28"/>
  <c r="Z39" i="29"/>
  <c r="Y39" i="29"/>
  <c r="Z39" i="30"/>
  <c r="Z39" i="31"/>
  <c r="Z39" i="32"/>
  <c r="Z39" i="33"/>
  <c r="Z39" i="34"/>
  <c r="Z39" i="35"/>
  <c r="Y39" i="35"/>
  <c r="Z39" i="36"/>
  <c r="Y39" i="36"/>
  <c r="Z39" i="37"/>
  <c r="Y39" i="37"/>
  <c r="Z39" i="38"/>
  <c r="Y39" i="39"/>
  <c r="Z39" i="39" s="1"/>
  <c r="Y39" i="40"/>
  <c r="Z39" i="40" s="1"/>
  <c r="Y39" i="1"/>
  <c r="Z39" i="1" s="1"/>
  <c r="W39" i="2"/>
  <c r="Y39" i="2" s="1"/>
  <c r="Z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J39" i="15"/>
  <c r="W39" i="16"/>
  <c r="Y39" i="16" s="1"/>
  <c r="J39" i="16"/>
  <c r="H39" i="16"/>
  <c r="H40" i="16" s="1"/>
  <c r="I39" i="16" s="1"/>
  <c r="W39" i="17"/>
  <c r="Y39" i="17" s="1"/>
  <c r="J39" i="17"/>
  <c r="W39" i="18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J39" i="26"/>
  <c r="W39" i="27"/>
  <c r="Y39" i="27" s="1"/>
  <c r="J39" i="27"/>
  <c r="W39" i="28"/>
  <c r="J39" i="28"/>
  <c r="W39" i="29"/>
  <c r="J39" i="29"/>
  <c r="H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J39" i="36"/>
  <c r="W39" i="37"/>
  <c r="J39" i="37"/>
  <c r="W39" i="38"/>
  <c r="Y39" i="38" s="1"/>
  <c r="J39" i="38"/>
  <c r="W39" i="39"/>
  <c r="J39" i="39"/>
  <c r="W39" i="40"/>
  <c r="J39" i="40"/>
  <c r="W39" i="1"/>
  <c r="J39" i="1"/>
  <c r="N38" i="2"/>
  <c r="H38" i="2"/>
  <c r="F38" i="2"/>
  <c r="F40" i="2" s="1"/>
  <c r="Q38" i="3"/>
  <c r="P38" i="3"/>
  <c r="J38" i="3"/>
  <c r="H38" i="3"/>
  <c r="R38" i="4"/>
  <c r="L38" i="4"/>
  <c r="N38" i="5"/>
  <c r="E38" i="5"/>
  <c r="E40" i="5" s="1"/>
  <c r="W38" i="6"/>
  <c r="Y38" i="7"/>
  <c r="Y40" i="7" s="1"/>
  <c r="X38" i="7"/>
  <c r="X40" i="7" s="1"/>
  <c r="Z40" i="7" s="1"/>
  <c r="T38" i="7"/>
  <c r="S38" i="7"/>
  <c r="R38" i="7"/>
  <c r="H38" i="7"/>
  <c r="G38" i="7"/>
  <c r="G40" i="7" s="1"/>
  <c r="H39" i="7" s="1"/>
  <c r="H40" i="7" s="1"/>
  <c r="I39" i="7" s="1"/>
  <c r="I40" i="7" s="1"/>
  <c r="J40" i="7" s="1"/>
  <c r="D38" i="7"/>
  <c r="D40" i="7" s="1"/>
  <c r="W38" i="8"/>
  <c r="V38" i="8"/>
  <c r="U38" i="8"/>
  <c r="E38" i="8"/>
  <c r="D38" i="8"/>
  <c r="D40" i="8" s="1"/>
  <c r="Y38" i="9"/>
  <c r="X38" i="9"/>
  <c r="W38" i="9"/>
  <c r="V38" i="9"/>
  <c r="U38" i="9"/>
  <c r="I38" i="9"/>
  <c r="H38" i="9"/>
  <c r="G38" i="9"/>
  <c r="G40" i="9" s="1"/>
  <c r="H39" i="9" s="1"/>
  <c r="H40" i="9" s="1"/>
  <c r="I39" i="9" s="1"/>
  <c r="I40" i="9" s="1"/>
  <c r="J40" i="9" s="1"/>
  <c r="F38" i="9"/>
  <c r="F40" i="9" s="1"/>
  <c r="C38" i="9"/>
  <c r="C40" i="9" s="1"/>
  <c r="AA38" i="10"/>
  <c r="AA40" i="10" s="1"/>
  <c r="W38" i="10"/>
  <c r="P38" i="10"/>
  <c r="E38" i="10"/>
  <c r="E40" i="10" s="1"/>
  <c r="D38" i="10"/>
  <c r="R38" i="11"/>
  <c r="Q38" i="11"/>
  <c r="P38" i="11"/>
  <c r="G38" i="11"/>
  <c r="G40" i="11" s="1"/>
  <c r="H39" i="11" s="1"/>
  <c r="F38" i="11"/>
  <c r="F40" i="11" s="1"/>
  <c r="I38" i="12"/>
  <c r="H38" i="12"/>
  <c r="V38" i="13"/>
  <c r="L38" i="13"/>
  <c r="G38" i="13"/>
  <c r="G40" i="13" s="1"/>
  <c r="H39" i="13" s="1"/>
  <c r="H40" i="13" s="1"/>
  <c r="I39" i="13" s="1"/>
  <c r="F38" i="13"/>
  <c r="F40" i="13" s="1"/>
  <c r="T38" i="14"/>
  <c r="R38" i="14"/>
  <c r="N38" i="14"/>
  <c r="M38" i="14"/>
  <c r="W38" i="15"/>
  <c r="R38" i="15"/>
  <c r="Q38" i="15"/>
  <c r="P38" i="15"/>
  <c r="O38" i="15"/>
  <c r="N38" i="15"/>
  <c r="M38" i="15"/>
  <c r="L38" i="15"/>
  <c r="K38" i="15"/>
  <c r="E38" i="15"/>
  <c r="E40" i="15" s="1"/>
  <c r="R38" i="16"/>
  <c r="O38" i="16"/>
  <c r="C38" i="16"/>
  <c r="C40" i="16" s="1"/>
  <c r="AA38" i="17"/>
  <c r="AA40" i="17" s="1"/>
  <c r="Y38" i="17"/>
  <c r="V38" i="17"/>
  <c r="U38" i="17"/>
  <c r="T38" i="17"/>
  <c r="J38" i="17"/>
  <c r="I38" i="17"/>
  <c r="C38" i="17"/>
  <c r="C40" i="17" s="1"/>
  <c r="V38" i="18"/>
  <c r="G38" i="18"/>
  <c r="X38" i="19"/>
  <c r="W38" i="19"/>
  <c r="M38" i="19"/>
  <c r="L38" i="19"/>
  <c r="I38" i="19"/>
  <c r="O38" i="20"/>
  <c r="K38" i="20"/>
  <c r="G38" i="20"/>
  <c r="G40" i="20" s="1"/>
  <c r="H39" i="20" s="1"/>
  <c r="F38" i="20"/>
  <c r="F40" i="20" s="1"/>
  <c r="D38" i="20"/>
  <c r="D40" i="20" s="1"/>
  <c r="I38" i="21"/>
  <c r="H38" i="21"/>
  <c r="C38" i="21"/>
  <c r="C40" i="21" s="1"/>
  <c r="P38" i="22"/>
  <c r="N38" i="22"/>
  <c r="K38" i="22"/>
  <c r="Q38" i="23"/>
  <c r="N38" i="23"/>
  <c r="L38" i="23"/>
  <c r="K38" i="23"/>
  <c r="J38" i="23"/>
  <c r="AA38" i="25"/>
  <c r="AA40" i="25" s="1"/>
  <c r="Q38" i="25"/>
  <c r="P38" i="25"/>
  <c r="L38" i="25"/>
  <c r="G38" i="25"/>
  <c r="G40" i="25" s="1"/>
  <c r="H39" i="25" s="1"/>
  <c r="X38" i="26"/>
  <c r="X40" i="26" s="1"/>
  <c r="Z40" i="26" s="1"/>
  <c r="AA38" i="27"/>
  <c r="AA40" i="27" s="1"/>
  <c r="X38" i="27"/>
  <c r="W38" i="27"/>
  <c r="V38" i="27"/>
  <c r="L38" i="27"/>
  <c r="K38" i="27"/>
  <c r="G38" i="28"/>
  <c r="G40" i="28" s="1"/>
  <c r="H39" i="28" s="1"/>
  <c r="D38" i="28"/>
  <c r="D40" i="28" s="1"/>
  <c r="C38" i="28"/>
  <c r="C40" i="28" s="1"/>
  <c r="AA38" i="29"/>
  <c r="AA40" i="29" s="1"/>
  <c r="Y38" i="29"/>
  <c r="Y40" i="29" s="1"/>
  <c r="X38" i="29"/>
  <c r="W38" i="29"/>
  <c r="V38" i="29"/>
  <c r="U38" i="29"/>
  <c r="S38" i="29"/>
  <c r="K38" i="29"/>
  <c r="E38" i="29"/>
  <c r="E40" i="29" s="1"/>
  <c r="L38" i="30"/>
  <c r="I38" i="30"/>
  <c r="H38" i="30"/>
  <c r="C38" i="30"/>
  <c r="C40" i="30" s="1"/>
  <c r="L38" i="31"/>
  <c r="K38" i="31"/>
  <c r="J38" i="31"/>
  <c r="J38" i="32"/>
  <c r="I38" i="32"/>
  <c r="T38" i="33"/>
  <c r="V38" i="34"/>
  <c r="S38" i="34"/>
  <c r="Q38" i="34"/>
  <c r="P38" i="34"/>
  <c r="O38" i="34"/>
  <c r="V38" i="35"/>
  <c r="U38" i="35"/>
  <c r="T38" i="35"/>
  <c r="S38" i="35"/>
  <c r="X38" i="36"/>
  <c r="AA38" i="37"/>
  <c r="AA40" i="37" s="1"/>
  <c r="Y38" i="37"/>
  <c r="Y40" i="37" s="1"/>
  <c r="W38" i="37"/>
  <c r="V38" i="37"/>
  <c r="D38" i="37"/>
  <c r="AA38" i="38"/>
  <c r="AA40" i="38" s="1"/>
  <c r="V38" i="39"/>
  <c r="F38" i="39"/>
  <c r="E38" i="39"/>
  <c r="E40" i="39" s="1"/>
  <c r="D38" i="39"/>
  <c r="D40" i="39" s="1"/>
  <c r="C38" i="39"/>
  <c r="C40" i="39" s="1"/>
  <c r="I38" i="40"/>
  <c r="L38" i="1"/>
  <c r="K38" i="1"/>
  <c r="J38" i="1"/>
  <c r="I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L38" i="2" s="1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U38" i="3" s="1"/>
  <c r="T36" i="3"/>
  <c r="S36" i="3"/>
  <c r="R36" i="3"/>
  <c r="Q36" i="3"/>
  <c r="P36" i="3"/>
  <c r="O36" i="3"/>
  <c r="N36" i="3"/>
  <c r="N38" i="3" s="1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Y38" i="5" s="1"/>
  <c r="Y40" i="5" s="1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I38" i="5" s="1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H38" i="11" s="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S38" i="16" s="1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P38" i="17" s="1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W38" i="18" s="1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Y38" i="19" s="1"/>
  <c r="Y40" i="19" s="1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E38" i="20" s="1"/>
  <c r="E40" i="20" s="1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G38" i="21" s="1"/>
  <c r="G40" i="21" s="1"/>
  <c r="H39" i="21" s="1"/>
  <c r="H40" i="21" s="1"/>
  <c r="I39" i="21" s="1"/>
  <c r="I40" i="21" s="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J38" i="22" s="1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M38" i="23" s="1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P38" i="24" s="1"/>
  <c r="O36" i="24"/>
  <c r="O38" i="24" s="1"/>
  <c r="N36" i="24"/>
  <c r="M36" i="24"/>
  <c r="L36" i="24"/>
  <c r="K36" i="24"/>
  <c r="J36" i="24"/>
  <c r="I36" i="24"/>
  <c r="H36" i="24"/>
  <c r="G36" i="24"/>
  <c r="F36" i="24"/>
  <c r="E36" i="24"/>
  <c r="D36" i="24"/>
  <c r="C36" i="24"/>
  <c r="C38" i="24" s="1"/>
  <c r="C40" i="24" s="1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N38" i="27" s="1"/>
  <c r="M36" i="27"/>
  <c r="M38" i="27" s="1"/>
  <c r="L36" i="27"/>
  <c r="K36" i="27"/>
  <c r="J36" i="27"/>
  <c r="I36" i="27"/>
  <c r="H36" i="27"/>
  <c r="G36" i="27"/>
  <c r="F36" i="27"/>
  <c r="F38" i="27" s="1"/>
  <c r="F40" i="27" s="1"/>
  <c r="E36" i="27"/>
  <c r="D36" i="27"/>
  <c r="C36" i="27"/>
  <c r="AA36" i="28"/>
  <c r="AA38" i="28" s="1"/>
  <c r="AA40" i="28" s="1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D38" i="29" s="1"/>
  <c r="D40" i="29" s="1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F38" i="30" s="1"/>
  <c r="F40" i="30" s="1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I38" i="31" s="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K38" i="32" s="1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U38" i="33" s="1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S38" i="36" s="1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G38" i="37" s="1"/>
  <c r="G40" i="37" s="1"/>
  <c r="H39" i="37" s="1"/>
  <c r="H40" i="37" s="1"/>
  <c r="I39" i="37" s="1"/>
  <c r="F36" i="37"/>
  <c r="E36" i="37"/>
  <c r="D36" i="37"/>
  <c r="C36" i="37"/>
  <c r="C38" i="37" s="1"/>
  <c r="C40" i="37" s="1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J38" i="40" s="1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R38" i="2" s="1"/>
  <c r="Q27" i="2"/>
  <c r="P27" i="2"/>
  <c r="O27" i="2"/>
  <c r="N27" i="2"/>
  <c r="M27" i="2"/>
  <c r="L27" i="2"/>
  <c r="K27" i="2"/>
  <c r="J27" i="2"/>
  <c r="I27" i="2"/>
  <c r="H27" i="2"/>
  <c r="G27" i="2"/>
  <c r="G38" i="2" s="1"/>
  <c r="G40" i="2" s="1"/>
  <c r="H39" i="2" s="1"/>
  <c r="H40" i="2" s="1"/>
  <c r="I39" i="2" s="1"/>
  <c r="F27" i="2"/>
  <c r="E27" i="2"/>
  <c r="D27" i="2"/>
  <c r="C27" i="2"/>
  <c r="AA27" i="3"/>
  <c r="Y27" i="3"/>
  <c r="X27" i="3"/>
  <c r="Z27" i="3" s="1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K27" i="3"/>
  <c r="J27" i="3"/>
  <c r="I27" i="3"/>
  <c r="I38" i="3" s="1"/>
  <c r="H27" i="3"/>
  <c r="G27" i="3"/>
  <c r="F27" i="3"/>
  <c r="E27" i="3"/>
  <c r="D27" i="3"/>
  <c r="C27" i="3"/>
  <c r="AA27" i="4"/>
  <c r="Y27" i="4"/>
  <c r="X27" i="4"/>
  <c r="W27" i="4"/>
  <c r="V27" i="4"/>
  <c r="V38" i="4" s="1"/>
  <c r="U27" i="4"/>
  <c r="T27" i="4"/>
  <c r="S27" i="4"/>
  <c r="R27" i="4"/>
  <c r="Q27" i="4"/>
  <c r="P27" i="4"/>
  <c r="O27" i="4"/>
  <c r="N27" i="4"/>
  <c r="M27" i="4"/>
  <c r="L27" i="4"/>
  <c r="K27" i="4"/>
  <c r="K38" i="4" s="1"/>
  <c r="J27" i="4"/>
  <c r="J38" i="4" s="1"/>
  <c r="I27" i="4"/>
  <c r="H27" i="4"/>
  <c r="H38" i="4" s="1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M38" i="5" s="1"/>
  <c r="L27" i="5"/>
  <c r="L38" i="5" s="1"/>
  <c r="K27" i="5"/>
  <c r="J27" i="5"/>
  <c r="I27" i="5"/>
  <c r="H27" i="5"/>
  <c r="G27" i="5"/>
  <c r="F27" i="5"/>
  <c r="F38" i="5" s="1"/>
  <c r="F40" i="5" s="1"/>
  <c r="E27" i="5"/>
  <c r="D27" i="5"/>
  <c r="C27" i="5"/>
  <c r="AA27" i="6"/>
  <c r="AA38" i="6" s="1"/>
  <c r="AA40" i="6" s="1"/>
  <c r="Y27" i="6"/>
  <c r="X27" i="6"/>
  <c r="W27" i="6"/>
  <c r="V27" i="6"/>
  <c r="U27" i="6"/>
  <c r="U38" i="6" s="1"/>
  <c r="T27" i="6"/>
  <c r="S27" i="6"/>
  <c r="R27" i="6"/>
  <c r="Q27" i="6"/>
  <c r="P27" i="6"/>
  <c r="O27" i="6"/>
  <c r="O38" i="6" s="1"/>
  <c r="N27" i="6"/>
  <c r="M27" i="6"/>
  <c r="M38" i="6" s="1"/>
  <c r="L27" i="6"/>
  <c r="K27" i="6"/>
  <c r="J27" i="6"/>
  <c r="I27" i="6"/>
  <c r="H27" i="6"/>
  <c r="G27" i="6"/>
  <c r="F27" i="6"/>
  <c r="E27" i="6"/>
  <c r="E38" i="6" s="1"/>
  <c r="E40" i="6" s="1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T38" i="8" s="1"/>
  <c r="S27" i="8"/>
  <c r="R27" i="8"/>
  <c r="R38" i="8" s="1"/>
  <c r="Q27" i="8"/>
  <c r="P27" i="8"/>
  <c r="O27" i="8"/>
  <c r="N27" i="8"/>
  <c r="M27" i="8"/>
  <c r="L27" i="8"/>
  <c r="K27" i="8"/>
  <c r="J27" i="8"/>
  <c r="J38" i="8" s="1"/>
  <c r="I27" i="8"/>
  <c r="I38" i="8" s="1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M38" i="9" s="1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Y38" i="11" s="1"/>
  <c r="Y40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T38" i="12" s="1"/>
  <c r="S27" i="12"/>
  <c r="R27" i="12"/>
  <c r="R38" i="12" s="1"/>
  <c r="Q27" i="12"/>
  <c r="P27" i="12"/>
  <c r="O27" i="12"/>
  <c r="O38" i="12" s="1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M38" i="13" s="1"/>
  <c r="L27" i="13"/>
  <c r="K27" i="13"/>
  <c r="J27" i="13"/>
  <c r="J38" i="13" s="1"/>
  <c r="I27" i="13"/>
  <c r="H27" i="13"/>
  <c r="G27" i="13"/>
  <c r="F27" i="13"/>
  <c r="E27" i="13"/>
  <c r="D27" i="13"/>
  <c r="C27" i="13"/>
  <c r="AA27" i="14"/>
  <c r="AA38" i="14" s="1"/>
  <c r="AA40" i="14" s="1"/>
  <c r="Y27" i="14"/>
  <c r="Y38" i="14" s="1"/>
  <c r="X27" i="14"/>
  <c r="W27" i="14"/>
  <c r="V27" i="14"/>
  <c r="U27" i="14"/>
  <c r="T27" i="14"/>
  <c r="S27" i="14"/>
  <c r="R27" i="14"/>
  <c r="Q27" i="14"/>
  <c r="P27" i="14"/>
  <c r="O27" i="14"/>
  <c r="O38" i="14" s="1"/>
  <c r="N27" i="14"/>
  <c r="M27" i="14"/>
  <c r="L27" i="14"/>
  <c r="K27" i="14"/>
  <c r="J27" i="14"/>
  <c r="I27" i="14"/>
  <c r="H27" i="14"/>
  <c r="G27" i="14"/>
  <c r="F27" i="14"/>
  <c r="E27" i="14"/>
  <c r="D27" i="14"/>
  <c r="C27" i="14"/>
  <c r="C38" i="14" s="1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F38" i="15" s="1"/>
  <c r="E27" i="15"/>
  <c r="D27" i="15"/>
  <c r="C27" i="15"/>
  <c r="AA27" i="16"/>
  <c r="Y27" i="16"/>
  <c r="X27" i="16"/>
  <c r="Z27" i="16" s="1"/>
  <c r="W27" i="16"/>
  <c r="V27" i="16"/>
  <c r="U27" i="16"/>
  <c r="T27" i="16"/>
  <c r="T38" i="16" s="1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V38" i="19" s="1"/>
  <c r="U27" i="19"/>
  <c r="T27" i="19"/>
  <c r="S27" i="19"/>
  <c r="R27" i="19"/>
  <c r="Q27" i="19"/>
  <c r="P27" i="19"/>
  <c r="O27" i="19"/>
  <c r="O38" i="19" s="1"/>
  <c r="N27" i="19"/>
  <c r="M27" i="19"/>
  <c r="L27" i="19"/>
  <c r="K27" i="19"/>
  <c r="J27" i="19"/>
  <c r="I27" i="19"/>
  <c r="H27" i="19"/>
  <c r="G27" i="19"/>
  <c r="F27" i="19"/>
  <c r="E27" i="19"/>
  <c r="E38" i="19" s="1"/>
  <c r="E40" i="19" s="1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Q38" i="20" s="1"/>
  <c r="P27" i="20"/>
  <c r="O27" i="20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S38" i="21" s="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F38" i="22" s="1"/>
  <c r="F40" i="22" s="1"/>
  <c r="E27" i="22"/>
  <c r="D27" i="22"/>
  <c r="C27" i="22"/>
  <c r="AA27" i="23"/>
  <c r="Y27" i="23"/>
  <c r="Y38" i="23" s="1"/>
  <c r="Y40" i="23" s="1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C38" i="23" s="1"/>
  <c r="C40" i="23" s="1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K38" i="24" s="1"/>
  <c r="J27" i="24"/>
  <c r="I27" i="24"/>
  <c r="H27" i="24"/>
  <c r="G27" i="24"/>
  <c r="F27" i="24"/>
  <c r="E27" i="24"/>
  <c r="E38" i="24" s="1"/>
  <c r="E40" i="24" s="1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P38" i="26" s="1"/>
  <c r="O27" i="26"/>
  <c r="N27" i="26"/>
  <c r="M27" i="26"/>
  <c r="L27" i="26"/>
  <c r="K27" i="26"/>
  <c r="J27" i="26"/>
  <c r="J38" i="26" s="1"/>
  <c r="I27" i="26"/>
  <c r="H27" i="26"/>
  <c r="G27" i="26"/>
  <c r="F27" i="26"/>
  <c r="E27" i="26"/>
  <c r="D27" i="26"/>
  <c r="C27" i="26"/>
  <c r="AA27" i="27"/>
  <c r="Y27" i="27"/>
  <c r="Z27" i="27" s="1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Y38" i="28" s="1"/>
  <c r="Y40" i="28" s="1"/>
  <c r="X27" i="28"/>
  <c r="W27" i="28"/>
  <c r="V27" i="28"/>
  <c r="U27" i="28"/>
  <c r="T27" i="28"/>
  <c r="S27" i="28"/>
  <c r="R27" i="28"/>
  <c r="Q27" i="28"/>
  <c r="P27" i="28"/>
  <c r="O27" i="28"/>
  <c r="N27" i="28"/>
  <c r="N38" i="28" s="1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P38" i="29" s="1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R38" i="30" s="1"/>
  <c r="Q27" i="30"/>
  <c r="P27" i="30"/>
  <c r="O27" i="30"/>
  <c r="N27" i="30"/>
  <c r="M27" i="30"/>
  <c r="L27" i="30"/>
  <c r="K27" i="30"/>
  <c r="J27" i="30"/>
  <c r="I27" i="30"/>
  <c r="H27" i="30"/>
  <c r="G27" i="30"/>
  <c r="G38" i="30" s="1"/>
  <c r="G40" i="30" s="1"/>
  <c r="H39" i="30" s="1"/>
  <c r="F27" i="30"/>
  <c r="E27" i="30"/>
  <c r="D27" i="30"/>
  <c r="C27" i="30"/>
  <c r="AA27" i="31"/>
  <c r="Y27" i="31"/>
  <c r="X27" i="31"/>
  <c r="Z27" i="31" s="1"/>
  <c r="W27" i="31"/>
  <c r="V27" i="31"/>
  <c r="U27" i="31"/>
  <c r="U38" i="31" s="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W38" i="32" s="1"/>
  <c r="V27" i="32"/>
  <c r="U27" i="32"/>
  <c r="T27" i="32"/>
  <c r="S27" i="32"/>
  <c r="R27" i="32"/>
  <c r="Q27" i="32"/>
  <c r="P27" i="32"/>
  <c r="O27" i="32"/>
  <c r="N27" i="32"/>
  <c r="M27" i="32"/>
  <c r="L27" i="32"/>
  <c r="L38" i="32" s="1"/>
  <c r="K27" i="32"/>
  <c r="J27" i="32"/>
  <c r="I27" i="32"/>
  <c r="H27" i="32"/>
  <c r="G27" i="32"/>
  <c r="F27" i="32"/>
  <c r="E27" i="32"/>
  <c r="D27" i="32"/>
  <c r="C27" i="32"/>
  <c r="AA27" i="33"/>
  <c r="Y27" i="33"/>
  <c r="Y38" i="33" s="1"/>
  <c r="Y40" i="33" s="1"/>
  <c r="X27" i="33"/>
  <c r="Z27" i="33" s="1"/>
  <c r="W27" i="33"/>
  <c r="V27" i="33"/>
  <c r="U27" i="33"/>
  <c r="T27" i="33"/>
  <c r="S27" i="33"/>
  <c r="S38" i="33" s="1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C38" i="33" s="1"/>
  <c r="C40" i="33" s="1"/>
  <c r="AA27" i="34"/>
  <c r="Y27" i="34"/>
  <c r="X27" i="34"/>
  <c r="Z27" i="34" s="1"/>
  <c r="W27" i="34"/>
  <c r="V27" i="34"/>
  <c r="U27" i="34"/>
  <c r="T27" i="34"/>
  <c r="S27" i="34"/>
  <c r="R27" i="34"/>
  <c r="R38" i="34" s="1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R38" i="35" s="1"/>
  <c r="Q27" i="35"/>
  <c r="P27" i="35"/>
  <c r="O27" i="35"/>
  <c r="N27" i="35"/>
  <c r="M27" i="35"/>
  <c r="L27" i="35"/>
  <c r="K27" i="35"/>
  <c r="J27" i="35"/>
  <c r="I27" i="35"/>
  <c r="H27" i="35"/>
  <c r="H38" i="35" s="1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U38" i="36" s="1"/>
  <c r="T27" i="36"/>
  <c r="T38" i="36" s="1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O38" i="38" s="1"/>
  <c r="N27" i="38"/>
  <c r="M27" i="38"/>
  <c r="L27" i="38"/>
  <c r="L38" i="38" s="1"/>
  <c r="K27" i="38"/>
  <c r="J27" i="38"/>
  <c r="I27" i="38"/>
  <c r="H27" i="38"/>
  <c r="G27" i="38"/>
  <c r="F27" i="38"/>
  <c r="E27" i="38"/>
  <c r="D27" i="38"/>
  <c r="D38" i="38" s="1"/>
  <c r="D40" i="38" s="1"/>
  <c r="C27" i="38"/>
  <c r="C38" i="38" s="1"/>
  <c r="C40" i="38" s="1"/>
  <c r="AA27" i="39"/>
  <c r="Y27" i="39"/>
  <c r="X27" i="39"/>
  <c r="Z27" i="39" s="1"/>
  <c r="W27" i="39"/>
  <c r="V27" i="39"/>
  <c r="U27" i="39"/>
  <c r="T27" i="39"/>
  <c r="S27" i="39"/>
  <c r="R27" i="39"/>
  <c r="Q27" i="39"/>
  <c r="Q38" i="39" s="1"/>
  <c r="P27" i="39"/>
  <c r="O27" i="39"/>
  <c r="N27" i="39"/>
  <c r="M27" i="39"/>
  <c r="L27" i="39"/>
  <c r="K27" i="39"/>
  <c r="J27" i="39"/>
  <c r="J38" i="39" s="1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P38" i="40" s="1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V38" i="1" s="1"/>
  <c r="U27" i="1"/>
  <c r="T27" i="1"/>
  <c r="S27" i="1"/>
  <c r="R27" i="1"/>
  <c r="Q27" i="1"/>
  <c r="P27" i="1"/>
  <c r="O27" i="1"/>
  <c r="N27" i="1"/>
  <c r="N38" i="1" s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N17" i="2"/>
  <c r="M17" i="2"/>
  <c r="L17" i="2"/>
  <c r="K17" i="2"/>
  <c r="K38" i="2" s="1"/>
  <c r="J17" i="2"/>
  <c r="I17" i="2"/>
  <c r="H17" i="2"/>
  <c r="G17" i="2"/>
  <c r="F17" i="2"/>
  <c r="E17" i="2"/>
  <c r="E38" i="2" s="1"/>
  <c r="E40" i="2" s="1"/>
  <c r="D17" i="2"/>
  <c r="C17" i="2"/>
  <c r="AA17" i="3"/>
  <c r="Y17" i="3"/>
  <c r="X17" i="3"/>
  <c r="W17" i="3"/>
  <c r="W38" i="3" s="1"/>
  <c r="V17" i="3"/>
  <c r="V38" i="3" s="1"/>
  <c r="U17" i="3"/>
  <c r="T17" i="3"/>
  <c r="S17" i="3"/>
  <c r="S38" i="3" s="1"/>
  <c r="R17" i="3"/>
  <c r="R38" i="3" s="1"/>
  <c r="Q17" i="3"/>
  <c r="P17" i="3"/>
  <c r="O17" i="3"/>
  <c r="N17" i="3"/>
  <c r="M17" i="3"/>
  <c r="M38" i="3" s="1"/>
  <c r="L17" i="3"/>
  <c r="K17" i="3"/>
  <c r="J17" i="3"/>
  <c r="I17" i="3"/>
  <c r="H17" i="3"/>
  <c r="G17" i="3"/>
  <c r="F17" i="3"/>
  <c r="E17" i="3"/>
  <c r="D17" i="3"/>
  <c r="C17" i="3"/>
  <c r="AA17" i="4"/>
  <c r="Y17" i="4"/>
  <c r="Y38" i="4" s="1"/>
  <c r="Y40" i="4" s="1"/>
  <c r="X17" i="4"/>
  <c r="W17" i="4"/>
  <c r="V17" i="4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L17" i="4"/>
  <c r="K17" i="4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D38" i="5" s="1"/>
  <c r="D40" i="5" s="1"/>
  <c r="C17" i="5"/>
  <c r="AA17" i="6"/>
  <c r="Y17" i="6"/>
  <c r="Y38" i="6" s="1"/>
  <c r="X17" i="6"/>
  <c r="X38" i="6" s="1"/>
  <c r="X40" i="6" s="1"/>
  <c r="W17" i="6"/>
  <c r="V17" i="6"/>
  <c r="V38" i="6" s="1"/>
  <c r="U17" i="6"/>
  <c r="T17" i="6"/>
  <c r="T38" i="6" s="1"/>
  <c r="S17" i="6"/>
  <c r="R17" i="6"/>
  <c r="Q17" i="6"/>
  <c r="Q38" i="6" s="1"/>
  <c r="P17" i="6"/>
  <c r="P38" i="6" s="1"/>
  <c r="O17" i="6"/>
  <c r="N17" i="6"/>
  <c r="N38" i="6" s="1"/>
  <c r="M17" i="6"/>
  <c r="L17" i="6"/>
  <c r="L38" i="6" s="1"/>
  <c r="K17" i="6"/>
  <c r="K38" i="6" s="1"/>
  <c r="J17" i="6"/>
  <c r="I17" i="6"/>
  <c r="H17" i="6"/>
  <c r="G17" i="6"/>
  <c r="G38" i="6" s="1"/>
  <c r="G40" i="6" s="1"/>
  <c r="H39" i="6" s="1"/>
  <c r="F17" i="6"/>
  <c r="F38" i="6" s="1"/>
  <c r="E17" i="6"/>
  <c r="D17" i="6"/>
  <c r="C17" i="6"/>
  <c r="C38" i="6" s="1"/>
  <c r="C40" i="6" s="1"/>
  <c r="AA17" i="7"/>
  <c r="Y17" i="7"/>
  <c r="X17" i="7"/>
  <c r="Z17" i="7" s="1"/>
  <c r="W17" i="7"/>
  <c r="W38" i="7" s="1"/>
  <c r="V17" i="7"/>
  <c r="V38" i="7" s="1"/>
  <c r="U17" i="7"/>
  <c r="T17" i="7"/>
  <c r="S17" i="7"/>
  <c r="R17" i="7"/>
  <c r="Q17" i="7"/>
  <c r="P17" i="7"/>
  <c r="P38" i="7" s="1"/>
  <c r="O17" i="7"/>
  <c r="N17" i="7"/>
  <c r="M17" i="7"/>
  <c r="M38" i="7" s="1"/>
  <c r="L17" i="7"/>
  <c r="K17" i="7"/>
  <c r="K38" i="7" s="1"/>
  <c r="J17" i="7"/>
  <c r="J38" i="7" s="1"/>
  <c r="I17" i="7"/>
  <c r="I38" i="7" s="1"/>
  <c r="H17" i="7"/>
  <c r="G17" i="7"/>
  <c r="F17" i="7"/>
  <c r="E17" i="7"/>
  <c r="E38" i="7" s="1"/>
  <c r="E40" i="7" s="1"/>
  <c r="D17" i="7"/>
  <c r="C17" i="7"/>
  <c r="AA17" i="8"/>
  <c r="AA38" i="8" s="1"/>
  <c r="AA40" i="8" s="1"/>
  <c r="Y17" i="8"/>
  <c r="Y38" i="8" s="1"/>
  <c r="X17" i="8"/>
  <c r="W17" i="8"/>
  <c r="V17" i="8"/>
  <c r="U17" i="8"/>
  <c r="T17" i="8"/>
  <c r="S17" i="8"/>
  <c r="S38" i="8" s="1"/>
  <c r="R17" i="8"/>
  <c r="Q17" i="8"/>
  <c r="P17" i="8"/>
  <c r="O17" i="8"/>
  <c r="N17" i="8"/>
  <c r="M17" i="8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E17" i="8"/>
  <c r="D17" i="8"/>
  <c r="C17" i="8"/>
  <c r="C38" i="8" s="1"/>
  <c r="C40" i="8" s="1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N38" i="9" s="1"/>
  <c r="M17" i="9"/>
  <c r="L17" i="9"/>
  <c r="K17" i="9"/>
  <c r="J17" i="9"/>
  <c r="J38" i="9" s="1"/>
  <c r="I17" i="9"/>
  <c r="H17" i="9"/>
  <c r="G17" i="9"/>
  <c r="F17" i="9"/>
  <c r="E17" i="9"/>
  <c r="E38" i="9" s="1"/>
  <c r="D17" i="9"/>
  <c r="C17" i="9"/>
  <c r="AA17" i="10"/>
  <c r="Y17" i="10"/>
  <c r="Y38" i="10" s="1"/>
  <c r="Y40" i="10" s="1"/>
  <c r="X17" i="10"/>
  <c r="Z17" i="10" s="1"/>
  <c r="W17" i="10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F17" i="10"/>
  <c r="E17" i="10"/>
  <c r="D17" i="10"/>
  <c r="C17" i="10"/>
  <c r="C38" i="10" s="1"/>
  <c r="C40" i="10" s="1"/>
  <c r="AA17" i="11"/>
  <c r="Y17" i="11"/>
  <c r="X17" i="11"/>
  <c r="Z17" i="11" s="1"/>
  <c r="W17" i="11"/>
  <c r="V17" i="11"/>
  <c r="U17" i="11"/>
  <c r="T17" i="11"/>
  <c r="T38" i="11" s="1"/>
  <c r="S17" i="11"/>
  <c r="S38" i="11" s="1"/>
  <c r="R17" i="11"/>
  <c r="Q17" i="11"/>
  <c r="P17" i="11"/>
  <c r="O17" i="11"/>
  <c r="O38" i="11" s="1"/>
  <c r="N17" i="11"/>
  <c r="N38" i="11" s="1"/>
  <c r="M17" i="11"/>
  <c r="L17" i="11"/>
  <c r="L38" i="11" s="1"/>
  <c r="K17" i="11"/>
  <c r="J17" i="11"/>
  <c r="J38" i="11" s="1"/>
  <c r="I17" i="11"/>
  <c r="H17" i="11"/>
  <c r="G17" i="11"/>
  <c r="F17" i="11"/>
  <c r="E17" i="11"/>
  <c r="E38" i="11" s="1"/>
  <c r="E40" i="11" s="1"/>
  <c r="D17" i="11"/>
  <c r="D38" i="11" s="1"/>
  <c r="D40" i="11" s="1"/>
  <c r="C17" i="11"/>
  <c r="AA17" i="12"/>
  <c r="Y17" i="12"/>
  <c r="X17" i="12"/>
  <c r="W17" i="12"/>
  <c r="V17" i="12"/>
  <c r="U17" i="12"/>
  <c r="U38" i="12" s="1"/>
  <c r="T17" i="12"/>
  <c r="S17" i="12"/>
  <c r="S38" i="12" s="1"/>
  <c r="R17" i="12"/>
  <c r="Q17" i="12"/>
  <c r="Q38" i="12" s="1"/>
  <c r="P17" i="12"/>
  <c r="P38" i="12" s="1"/>
  <c r="O17" i="12"/>
  <c r="N17" i="12"/>
  <c r="N38" i="12" s="1"/>
  <c r="M17" i="12"/>
  <c r="L17" i="12"/>
  <c r="L38" i="12" s="1"/>
  <c r="K17" i="12"/>
  <c r="J17" i="12"/>
  <c r="I17" i="12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X17" i="13"/>
  <c r="Z17" i="13" s="1"/>
  <c r="W17" i="13"/>
  <c r="W38" i="13" s="1"/>
  <c r="V17" i="13"/>
  <c r="U17" i="13"/>
  <c r="T17" i="13"/>
  <c r="S17" i="13"/>
  <c r="S38" i="13" s="1"/>
  <c r="R17" i="13"/>
  <c r="R38" i="13" s="1"/>
  <c r="Q17" i="13"/>
  <c r="P17" i="13"/>
  <c r="P38" i="13" s="1"/>
  <c r="O17" i="13"/>
  <c r="N17" i="13"/>
  <c r="N38" i="13" s="1"/>
  <c r="M17" i="13"/>
  <c r="L17" i="13"/>
  <c r="K17" i="13"/>
  <c r="K38" i="13" s="1"/>
  <c r="J17" i="13"/>
  <c r="I17" i="13"/>
  <c r="H17" i="13"/>
  <c r="H38" i="13" s="1"/>
  <c r="G17" i="13"/>
  <c r="F17" i="13"/>
  <c r="E17" i="13"/>
  <c r="D17" i="13"/>
  <c r="C17" i="13"/>
  <c r="AA17" i="14"/>
  <c r="Z17" i="14"/>
  <c r="Y17" i="14"/>
  <c r="X17" i="14"/>
  <c r="X38" i="14" s="1"/>
  <c r="W17" i="14"/>
  <c r="W38" i="14" s="1"/>
  <c r="V17" i="14"/>
  <c r="V38" i="14" s="1"/>
  <c r="U17" i="14"/>
  <c r="U38" i="14" s="1"/>
  <c r="T17" i="14"/>
  <c r="S17" i="14"/>
  <c r="S38" i="14" s="1"/>
  <c r="R17" i="14"/>
  <c r="Q17" i="14"/>
  <c r="Q38" i="14" s="1"/>
  <c r="P17" i="14"/>
  <c r="P38" i="14" s="1"/>
  <c r="O17" i="14"/>
  <c r="N17" i="14"/>
  <c r="M17" i="14"/>
  <c r="L17" i="14"/>
  <c r="L38" i="14" s="1"/>
  <c r="K17" i="14"/>
  <c r="J17" i="14"/>
  <c r="J38" i="14" s="1"/>
  <c r="I17" i="14"/>
  <c r="H17" i="14"/>
  <c r="G17" i="14"/>
  <c r="F17" i="14"/>
  <c r="E17" i="14"/>
  <c r="D17" i="14"/>
  <c r="C17" i="14"/>
  <c r="AA17" i="15"/>
  <c r="AA38" i="15" s="1"/>
  <c r="Y17" i="15"/>
  <c r="Y38" i="15" s="1"/>
  <c r="Y40" i="15" s="1"/>
  <c r="X17" i="15"/>
  <c r="X38" i="15" s="1"/>
  <c r="X40" i="15" s="1"/>
  <c r="W17" i="15"/>
  <c r="V17" i="15"/>
  <c r="V38" i="15" s="1"/>
  <c r="U17" i="15"/>
  <c r="T17" i="15"/>
  <c r="T38" i="15" s="1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D38" i="15" s="1"/>
  <c r="D40" i="15" s="1"/>
  <c r="C17" i="15"/>
  <c r="AA17" i="16"/>
  <c r="AA38" i="16" s="1"/>
  <c r="AA40" i="16" s="1"/>
  <c r="Y17" i="16"/>
  <c r="Y38" i="16" s="1"/>
  <c r="X17" i="16"/>
  <c r="Z17" i="16" s="1"/>
  <c r="W17" i="16"/>
  <c r="W38" i="16" s="1"/>
  <c r="V17" i="16"/>
  <c r="V38" i="16" s="1"/>
  <c r="U17" i="16"/>
  <c r="U38" i="16" s="1"/>
  <c r="T17" i="16"/>
  <c r="S17" i="16"/>
  <c r="R17" i="16"/>
  <c r="Q17" i="16"/>
  <c r="Q38" i="16" s="1"/>
  <c r="P17" i="16"/>
  <c r="P38" i="16" s="1"/>
  <c r="O17" i="16"/>
  <c r="N17" i="16"/>
  <c r="M17" i="16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F17" i="16"/>
  <c r="E17" i="16"/>
  <c r="D17" i="16"/>
  <c r="D38" i="16" s="1"/>
  <c r="D40" i="16" s="1"/>
  <c r="C17" i="16"/>
  <c r="AA17" i="17"/>
  <c r="Y17" i="17"/>
  <c r="X17" i="17"/>
  <c r="W17" i="17"/>
  <c r="W38" i="17" s="1"/>
  <c r="V17" i="17"/>
  <c r="U17" i="17"/>
  <c r="T17" i="17"/>
  <c r="S17" i="17"/>
  <c r="S38" i="17" s="1"/>
  <c r="R17" i="17"/>
  <c r="Q17" i="17"/>
  <c r="Q38" i="17" s="1"/>
  <c r="P17" i="17"/>
  <c r="O17" i="17"/>
  <c r="N17" i="17"/>
  <c r="M17" i="17"/>
  <c r="L17" i="17"/>
  <c r="L38" i="17" s="1"/>
  <c r="K17" i="17"/>
  <c r="K38" i="17" s="1"/>
  <c r="J17" i="17"/>
  <c r="I17" i="17"/>
  <c r="H17" i="17"/>
  <c r="G17" i="17"/>
  <c r="F17" i="17"/>
  <c r="F38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X17" i="18"/>
  <c r="W17" i="18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K17" i="18"/>
  <c r="K38" i="18" s="1"/>
  <c r="J17" i="18"/>
  <c r="I17" i="18"/>
  <c r="I38" i="18" s="1"/>
  <c r="H17" i="18"/>
  <c r="H38" i="18" s="1"/>
  <c r="G17" i="18"/>
  <c r="F17" i="18"/>
  <c r="F38" i="18" s="1"/>
  <c r="F40" i="18" s="1"/>
  <c r="E17" i="18"/>
  <c r="E38" i="18" s="1"/>
  <c r="D17" i="18"/>
  <c r="D38" i="18" s="1"/>
  <c r="D40" i="18" s="1"/>
  <c r="C17" i="18"/>
  <c r="C38" i="18" s="1"/>
  <c r="AA17" i="19"/>
  <c r="AA38" i="19" s="1"/>
  <c r="AA40" i="19" s="1"/>
  <c r="Y17" i="19"/>
  <c r="X17" i="19"/>
  <c r="Z17" i="19" s="1"/>
  <c r="W17" i="19"/>
  <c r="V17" i="19"/>
  <c r="U17" i="19"/>
  <c r="U38" i="19" s="1"/>
  <c r="T17" i="19"/>
  <c r="S17" i="19"/>
  <c r="R17" i="19"/>
  <c r="Q17" i="19"/>
  <c r="Q38" i="19" s="1"/>
  <c r="P17" i="19"/>
  <c r="P38" i="19" s="1"/>
  <c r="O17" i="19"/>
  <c r="N17" i="19"/>
  <c r="N38" i="19" s="1"/>
  <c r="M17" i="19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X17" i="20"/>
  <c r="W17" i="20"/>
  <c r="W38" i="20" s="1"/>
  <c r="V17" i="20"/>
  <c r="V38" i="20" s="1"/>
  <c r="U17" i="20"/>
  <c r="T17" i="20"/>
  <c r="S17" i="20"/>
  <c r="R17" i="20"/>
  <c r="R38" i="20" s="1"/>
  <c r="Q17" i="20"/>
  <c r="P17" i="20"/>
  <c r="P38" i="20" s="1"/>
  <c r="O17" i="20"/>
  <c r="N17" i="20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F17" i="20"/>
  <c r="E17" i="20"/>
  <c r="D17" i="20"/>
  <c r="C17" i="20"/>
  <c r="AA17" i="2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G17" i="21"/>
  <c r="F17" i="21"/>
  <c r="F38" i="21" s="1"/>
  <c r="F40" i="21" s="1"/>
  <c r="E17" i="21"/>
  <c r="D17" i="21"/>
  <c r="C17" i="21"/>
  <c r="AA17" i="22"/>
  <c r="Y17" i="22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C17" i="22"/>
  <c r="AA17" i="23"/>
  <c r="AA38" i="23" s="1"/>
  <c r="AA40" i="23" s="1"/>
  <c r="Y17" i="23"/>
  <c r="X17" i="23"/>
  <c r="X38" i="23" s="1"/>
  <c r="X40" i="23" s="1"/>
  <c r="Z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M17" i="23"/>
  <c r="L17" i="23"/>
  <c r="K17" i="23"/>
  <c r="J17" i="23"/>
  <c r="I17" i="23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P17" i="24"/>
  <c r="O17" i="24"/>
  <c r="N17" i="24"/>
  <c r="N38" i="24" s="1"/>
  <c r="M17" i="24"/>
  <c r="M38" i="24" s="1"/>
  <c r="L17" i="24"/>
  <c r="L38" i="24" s="1"/>
  <c r="K17" i="24"/>
  <c r="J17" i="24"/>
  <c r="I17" i="24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AA17" i="25"/>
  <c r="Y17" i="25"/>
  <c r="Y38" i="25" s="1"/>
  <c r="Y40" i="25" s="1"/>
  <c r="X17" i="25"/>
  <c r="Z17" i="25" s="1"/>
  <c r="W17" i="25"/>
  <c r="V17" i="25"/>
  <c r="V38" i="25" s="1"/>
  <c r="U17" i="25"/>
  <c r="T17" i="25"/>
  <c r="T38" i="25" s="1"/>
  <c r="S17" i="25"/>
  <c r="R17" i="25"/>
  <c r="Q17" i="25"/>
  <c r="P17" i="25"/>
  <c r="O17" i="25"/>
  <c r="O38" i="25" s="1"/>
  <c r="N17" i="25"/>
  <c r="N38" i="25" s="1"/>
  <c r="M17" i="25"/>
  <c r="M38" i="25" s="1"/>
  <c r="L17" i="25"/>
  <c r="K17" i="25"/>
  <c r="J17" i="25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U17" i="26"/>
  <c r="U38" i="26" s="1"/>
  <c r="T17" i="26"/>
  <c r="S17" i="26"/>
  <c r="R17" i="26"/>
  <c r="R38" i="26" s="1"/>
  <c r="Q17" i="26"/>
  <c r="Q38" i="26" s="1"/>
  <c r="P17" i="26"/>
  <c r="O17" i="26"/>
  <c r="O38" i="26" s="1"/>
  <c r="N17" i="26"/>
  <c r="N38" i="26" s="1"/>
  <c r="M17" i="26"/>
  <c r="L17" i="26"/>
  <c r="L38" i="26" s="1"/>
  <c r="K17" i="26"/>
  <c r="K38" i="26" s="1"/>
  <c r="J17" i="26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X17" i="27"/>
  <c r="W17" i="27"/>
  <c r="V17" i="27"/>
  <c r="U17" i="27"/>
  <c r="T17" i="27"/>
  <c r="T38" i="27" s="1"/>
  <c r="S17" i="27"/>
  <c r="S38" i="27" s="1"/>
  <c r="R17" i="27"/>
  <c r="Q17" i="27"/>
  <c r="Q38" i="27" s="1"/>
  <c r="P17" i="27"/>
  <c r="O17" i="27"/>
  <c r="N17" i="27"/>
  <c r="M17" i="27"/>
  <c r="L17" i="27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E17" i="27"/>
  <c r="E38" i="27" s="1"/>
  <c r="E40" i="27" s="1"/>
  <c r="D17" i="27"/>
  <c r="C17" i="27"/>
  <c r="C38" i="27" s="1"/>
  <c r="C40" i="27" s="1"/>
  <c r="AA17" i="28"/>
  <c r="Y17" i="28"/>
  <c r="X17" i="28"/>
  <c r="Z17" i="28" s="1"/>
  <c r="W17" i="28"/>
  <c r="V17" i="28"/>
  <c r="V38" i="28" s="1"/>
  <c r="U17" i="28"/>
  <c r="T17" i="28"/>
  <c r="S17" i="28"/>
  <c r="S38" i="28" s="1"/>
  <c r="R17" i="28"/>
  <c r="Q17" i="28"/>
  <c r="P17" i="28"/>
  <c r="O17" i="28"/>
  <c r="N17" i="28"/>
  <c r="M17" i="28"/>
  <c r="M38" i="28" s="1"/>
  <c r="L17" i="28"/>
  <c r="L38" i="28" s="1"/>
  <c r="K17" i="28"/>
  <c r="K38" i="28" s="1"/>
  <c r="J17" i="28"/>
  <c r="I17" i="28"/>
  <c r="I38" i="28" s="1"/>
  <c r="H17" i="28"/>
  <c r="G17" i="28"/>
  <c r="F17" i="28"/>
  <c r="E17" i="28"/>
  <c r="E38" i="28" s="1"/>
  <c r="E40" i="28" s="1"/>
  <c r="D17" i="28"/>
  <c r="C17" i="28"/>
  <c r="AA17" i="29"/>
  <c r="Y17" i="29"/>
  <c r="X17" i="29"/>
  <c r="Z17" i="29" s="1"/>
  <c r="W17" i="29"/>
  <c r="V17" i="29"/>
  <c r="U17" i="29"/>
  <c r="T17" i="29"/>
  <c r="S17" i="29"/>
  <c r="R17" i="29"/>
  <c r="Q17" i="29"/>
  <c r="P17" i="29"/>
  <c r="O17" i="29"/>
  <c r="N17" i="29"/>
  <c r="N38" i="29" s="1"/>
  <c r="M17" i="29"/>
  <c r="L17" i="29"/>
  <c r="L38" i="29" s="1"/>
  <c r="K17" i="29"/>
  <c r="J17" i="29"/>
  <c r="J38" i="29" s="1"/>
  <c r="I17" i="29"/>
  <c r="I38" i="29" s="1"/>
  <c r="H17" i="29"/>
  <c r="G17" i="29"/>
  <c r="G38" i="29" s="1"/>
  <c r="G40" i="29" s="1"/>
  <c r="F17" i="29"/>
  <c r="E17" i="29"/>
  <c r="D17" i="29"/>
  <c r="C17" i="29"/>
  <c r="C38" i="29" s="1"/>
  <c r="C40" i="29" s="1"/>
  <c r="AA17" i="30"/>
  <c r="AA38" i="30" s="1"/>
  <c r="AA40" i="30" s="1"/>
  <c r="Y17" i="30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P17" i="30"/>
  <c r="P38" i="30" s="1"/>
  <c r="O17" i="30"/>
  <c r="N17" i="30"/>
  <c r="N38" i="30" s="1"/>
  <c r="M17" i="30"/>
  <c r="M38" i="30" s="1"/>
  <c r="L17" i="30"/>
  <c r="K17" i="30"/>
  <c r="K38" i="30" s="1"/>
  <c r="J17" i="30"/>
  <c r="I17" i="30"/>
  <c r="H17" i="30"/>
  <c r="G17" i="30"/>
  <c r="F17" i="30"/>
  <c r="E17" i="30"/>
  <c r="E38" i="30" s="1"/>
  <c r="D17" i="30"/>
  <c r="D38" i="30" s="1"/>
  <c r="C17" i="30"/>
  <c r="AA17" i="31"/>
  <c r="Y17" i="31"/>
  <c r="X17" i="31"/>
  <c r="Z17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P17" i="31"/>
  <c r="P38" i="31" s="1"/>
  <c r="O17" i="31"/>
  <c r="N17" i="31"/>
  <c r="N38" i="31" s="1"/>
  <c r="M17" i="31"/>
  <c r="L17" i="31"/>
  <c r="K17" i="31"/>
  <c r="J17" i="31"/>
  <c r="I17" i="31"/>
  <c r="H17" i="31"/>
  <c r="H38" i="31" s="1"/>
  <c r="G17" i="31"/>
  <c r="G38" i="31" s="1"/>
  <c r="G40" i="31" s="1"/>
  <c r="H39" i="31" s="1"/>
  <c r="H40" i="31" s="1"/>
  <c r="I39" i="31" s="1"/>
  <c r="I40" i="31" s="1"/>
  <c r="J40" i="31" s="1"/>
  <c r="F17" i="31"/>
  <c r="F38" i="31" s="1"/>
  <c r="F40" i="31" s="1"/>
  <c r="E17" i="31"/>
  <c r="E38" i="31" s="1"/>
  <c r="E40" i="31" s="1"/>
  <c r="D17" i="31"/>
  <c r="D38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N17" i="32"/>
  <c r="N38" i="32" s="1"/>
  <c r="M17" i="32"/>
  <c r="M38" i="32" s="1"/>
  <c r="L17" i="32"/>
  <c r="K17" i="32"/>
  <c r="J17" i="32"/>
  <c r="I17" i="32"/>
  <c r="H17" i="32"/>
  <c r="H38" i="32" s="1"/>
  <c r="G17" i="32"/>
  <c r="F17" i="32"/>
  <c r="F38" i="32" s="1"/>
  <c r="E17" i="32"/>
  <c r="E38" i="32" s="1"/>
  <c r="E40" i="32" s="1"/>
  <c r="D17" i="32"/>
  <c r="C17" i="32"/>
  <c r="C38" i="32" s="1"/>
  <c r="C40" i="32" s="1"/>
  <c r="AA17" i="33"/>
  <c r="AA38" i="33" s="1"/>
  <c r="AA40" i="33" s="1"/>
  <c r="Y17" i="33"/>
  <c r="X17" i="33"/>
  <c r="X38" i="33" s="1"/>
  <c r="W17" i="33"/>
  <c r="W38" i="33" s="1"/>
  <c r="V17" i="33"/>
  <c r="V38" i="33" s="1"/>
  <c r="U17" i="33"/>
  <c r="T17" i="33"/>
  <c r="S17" i="33"/>
  <c r="R17" i="33"/>
  <c r="R38" i="33" s="1"/>
  <c r="Q17" i="33"/>
  <c r="P17" i="33"/>
  <c r="P38" i="33" s="1"/>
  <c r="O17" i="33"/>
  <c r="O38" i="33" s="1"/>
  <c r="N17" i="33"/>
  <c r="N38" i="33" s="1"/>
  <c r="M17" i="33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AA38" i="34" s="1"/>
  <c r="AA40" i="34" s="1"/>
  <c r="Z17" i="34"/>
  <c r="Y17" i="34"/>
  <c r="X17" i="34"/>
  <c r="X38" i="34" s="1"/>
  <c r="X40" i="34" s="1"/>
  <c r="Z40" i="34" s="1"/>
  <c r="W17" i="34"/>
  <c r="W38" i="34" s="1"/>
  <c r="V17" i="34"/>
  <c r="U17" i="34"/>
  <c r="T17" i="34"/>
  <c r="S17" i="34"/>
  <c r="R17" i="34"/>
  <c r="Q17" i="34"/>
  <c r="P17" i="34"/>
  <c r="O17" i="34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V17" i="35"/>
  <c r="U17" i="35"/>
  <c r="T17" i="35"/>
  <c r="S17" i="35"/>
  <c r="R17" i="35"/>
  <c r="Q17" i="35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I17" i="35"/>
  <c r="I38" i="35" s="1"/>
  <c r="H17" i="35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Y17" i="36"/>
  <c r="X17" i="36"/>
  <c r="Z17" i="36" s="1"/>
  <c r="W17" i="36"/>
  <c r="W38" i="36" s="1"/>
  <c r="V17" i="36"/>
  <c r="V38" i="36" s="1"/>
  <c r="U17" i="36"/>
  <c r="T17" i="36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J17" i="36"/>
  <c r="I17" i="36"/>
  <c r="I38" i="36" s="1"/>
  <c r="H17" i="36"/>
  <c r="H38" i="36" s="1"/>
  <c r="G17" i="36"/>
  <c r="F17" i="36"/>
  <c r="F38" i="36" s="1"/>
  <c r="F40" i="36" s="1"/>
  <c r="E17" i="36"/>
  <c r="E38" i="36" s="1"/>
  <c r="E40" i="36" s="1"/>
  <c r="D17" i="36"/>
  <c r="C17" i="36"/>
  <c r="AA17" i="37"/>
  <c r="Z17" i="37"/>
  <c r="Y17" i="37"/>
  <c r="X17" i="37"/>
  <c r="W17" i="37"/>
  <c r="V17" i="37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L38" i="37" s="1"/>
  <c r="K17" i="37"/>
  <c r="K38" i="37" s="1"/>
  <c r="J17" i="37"/>
  <c r="I17" i="37"/>
  <c r="H17" i="37"/>
  <c r="H38" i="37" s="1"/>
  <c r="G17" i="37"/>
  <c r="F17" i="37"/>
  <c r="F38" i="37" s="1"/>
  <c r="E17" i="37"/>
  <c r="D17" i="37"/>
  <c r="C17" i="37"/>
  <c r="AA17" i="38"/>
  <c r="Y17" i="38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N17" i="38"/>
  <c r="N38" i="38" s="1"/>
  <c r="M17" i="38"/>
  <c r="M38" i="38" s="1"/>
  <c r="L17" i="38"/>
  <c r="K17" i="38"/>
  <c r="K38" i="38" s="1"/>
  <c r="J17" i="38"/>
  <c r="J38" i="38" s="1"/>
  <c r="I17" i="38"/>
  <c r="H17" i="38"/>
  <c r="G17" i="38"/>
  <c r="F17" i="38"/>
  <c r="F38" i="38" s="1"/>
  <c r="F40" i="38" s="1"/>
  <c r="E17" i="38"/>
  <c r="E38" i="38" s="1"/>
  <c r="E40" i="38" s="1"/>
  <c r="D17" i="38"/>
  <c r="C17" i="38"/>
  <c r="AA17" i="39"/>
  <c r="AA38" i="39" s="1"/>
  <c r="AA40" i="39" s="1"/>
  <c r="Y17" i="39"/>
  <c r="Y38" i="39" s="1"/>
  <c r="Y40" i="39" s="1"/>
  <c r="X17" i="39"/>
  <c r="W17" i="39"/>
  <c r="W38" i="39" s="1"/>
  <c r="V17" i="39"/>
  <c r="U17" i="39"/>
  <c r="U38" i="39" s="1"/>
  <c r="T17" i="39"/>
  <c r="T38" i="39" s="1"/>
  <c r="S17" i="39"/>
  <c r="R17" i="39"/>
  <c r="R38" i="39" s="1"/>
  <c r="Q17" i="39"/>
  <c r="P17" i="39"/>
  <c r="P38" i="39" s="1"/>
  <c r="O17" i="39"/>
  <c r="O38" i="39" s="1"/>
  <c r="N17" i="39"/>
  <c r="N38" i="39" s="1"/>
  <c r="M17" i="39"/>
  <c r="M38" i="39" s="1"/>
  <c r="L17" i="39"/>
  <c r="K17" i="39"/>
  <c r="J17" i="39"/>
  <c r="I17" i="39"/>
  <c r="H17" i="39"/>
  <c r="G17" i="39"/>
  <c r="F17" i="39"/>
  <c r="E17" i="39"/>
  <c r="D17" i="39"/>
  <c r="C17" i="39"/>
  <c r="AA17" i="40"/>
  <c r="AA38" i="40" s="1"/>
  <c r="AA40" i="40" s="1"/>
  <c r="Y17" i="40"/>
  <c r="Y38" i="40" s="1"/>
  <c r="X17" i="40"/>
  <c r="X38" i="40" s="1"/>
  <c r="W17" i="40"/>
  <c r="W38" i="40" s="1"/>
  <c r="V17" i="40"/>
  <c r="V38" i="40" s="1"/>
  <c r="U17" i="40"/>
  <c r="U38" i="40" s="1"/>
  <c r="T17" i="40"/>
  <c r="S17" i="40"/>
  <c r="S38" i="40" s="1"/>
  <c r="R17" i="40"/>
  <c r="R38" i="40" s="1"/>
  <c r="Q17" i="40"/>
  <c r="Q38" i="40" s="1"/>
  <c r="P17" i="40"/>
  <c r="O17" i="40"/>
  <c r="O38" i="40" s="1"/>
  <c r="N17" i="40"/>
  <c r="M17" i="40"/>
  <c r="M38" i="40" s="1"/>
  <c r="L17" i="40"/>
  <c r="K17" i="40"/>
  <c r="K38" i="40" s="1"/>
  <c r="J17" i="40"/>
  <c r="I17" i="40"/>
  <c r="H17" i="40"/>
  <c r="G17" i="40"/>
  <c r="F17" i="40"/>
  <c r="F38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R17" i="1"/>
  <c r="Q17" i="1"/>
  <c r="Q38" i="1" s="1"/>
  <c r="P17" i="1"/>
  <c r="O17" i="1"/>
  <c r="N17" i="1"/>
  <c r="M17" i="1"/>
  <c r="M38" i="1" s="1"/>
  <c r="L17" i="1"/>
  <c r="K17" i="1"/>
  <c r="J17" i="1"/>
  <c r="I17" i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8" l="1"/>
  <c r="K39" i="8" s="1"/>
  <c r="Z38" i="6"/>
  <c r="Y40" i="6"/>
  <c r="Z40" i="6" s="1"/>
  <c r="Z38" i="14"/>
  <c r="Y40" i="14"/>
  <c r="Z40" i="15"/>
  <c r="Z40" i="14"/>
  <c r="H40" i="28"/>
  <c r="I39" i="28" s="1"/>
  <c r="I40" i="28" s="1"/>
  <c r="K39" i="28" s="1"/>
  <c r="H40" i="4"/>
  <c r="I39" i="4" s="1"/>
  <c r="I40" i="4" s="1"/>
  <c r="Z38" i="33"/>
  <c r="X40" i="33"/>
  <c r="Z40" i="33" s="1"/>
  <c r="H40" i="11"/>
  <c r="I39" i="11" s="1"/>
  <c r="I40" i="11" s="1"/>
  <c r="J40" i="11" s="1"/>
  <c r="I40" i="2"/>
  <c r="J40" i="2" s="1"/>
  <c r="H40" i="34"/>
  <c r="I39" i="34" s="1"/>
  <c r="I40" i="34" s="1"/>
  <c r="J40" i="34" s="1"/>
  <c r="H40" i="25"/>
  <c r="I39" i="25" s="1"/>
  <c r="I40" i="25" s="1"/>
  <c r="K39" i="25" s="1"/>
  <c r="H38" i="6"/>
  <c r="H40" i="6" s="1"/>
  <c r="I39" i="6" s="1"/>
  <c r="I40" i="6" s="1"/>
  <c r="I38" i="6"/>
  <c r="Q38" i="29"/>
  <c r="S38" i="20"/>
  <c r="I38" i="15"/>
  <c r="W38" i="12"/>
  <c r="Q38" i="9"/>
  <c r="G38" i="5"/>
  <c r="G40" i="5" s="1"/>
  <c r="H39" i="5" s="1"/>
  <c r="F38" i="34"/>
  <c r="F40" i="34" s="1"/>
  <c r="G38" i="15"/>
  <c r="G40" i="15" s="1"/>
  <c r="H39" i="15" s="1"/>
  <c r="H40" i="15" s="1"/>
  <c r="I39" i="15" s="1"/>
  <c r="I40" i="15" s="1"/>
  <c r="J40" i="15" s="1"/>
  <c r="M38" i="8"/>
  <c r="Y38" i="13"/>
  <c r="Y40" i="13" s="1"/>
  <c r="F38" i="23"/>
  <c r="F40" i="23" s="1"/>
  <c r="T38" i="20"/>
  <c r="Z17" i="12"/>
  <c r="X38" i="12"/>
  <c r="O38" i="8"/>
  <c r="X38" i="25"/>
  <c r="X38" i="5"/>
  <c r="M38" i="26"/>
  <c r="U38" i="20"/>
  <c r="E38" i="13"/>
  <c r="E40" i="13" s="1"/>
  <c r="Y38" i="12"/>
  <c r="Y40" i="12" s="1"/>
  <c r="W38" i="11"/>
  <c r="S38" i="9"/>
  <c r="C38" i="2"/>
  <c r="C40" i="2" s="1"/>
  <c r="Z38" i="29"/>
  <c r="X40" i="29"/>
  <c r="X38" i="11"/>
  <c r="E38" i="22"/>
  <c r="E40" i="22" s="1"/>
  <c r="Z17" i="21"/>
  <c r="X38" i="21"/>
  <c r="I38" i="14"/>
  <c r="T38" i="9"/>
  <c r="Q38" i="8"/>
  <c r="O38" i="7"/>
  <c r="F38" i="3"/>
  <c r="F40" i="3" s="1"/>
  <c r="D38" i="2"/>
  <c r="D40" i="2" s="1"/>
  <c r="X38" i="31"/>
  <c r="Z38" i="27"/>
  <c r="X40" i="27"/>
  <c r="Z40" i="27" s="1"/>
  <c r="X38" i="13"/>
  <c r="Q38" i="30"/>
  <c r="Z17" i="23"/>
  <c r="P38" i="9"/>
  <c r="J38" i="35"/>
  <c r="J38" i="25"/>
  <c r="C38" i="22"/>
  <c r="C40" i="22" s="1"/>
  <c r="R38" i="19"/>
  <c r="J38" i="15"/>
  <c r="V38" i="11"/>
  <c r="R38" i="9"/>
  <c r="G38" i="33"/>
  <c r="G40" i="33" s="1"/>
  <c r="H39" i="33" s="1"/>
  <c r="H40" i="33" s="1"/>
  <c r="I39" i="33" s="1"/>
  <c r="I40" i="33" s="1"/>
  <c r="R38" i="28"/>
  <c r="J38" i="24"/>
  <c r="AA38" i="22"/>
  <c r="AA40" i="22" s="1"/>
  <c r="AA38" i="12"/>
  <c r="AA40" i="12" s="1"/>
  <c r="AA38" i="31"/>
  <c r="AA40" i="31" s="1"/>
  <c r="Y40" i="9"/>
  <c r="Y38" i="30"/>
  <c r="Y40" i="30" s="1"/>
  <c r="E38" i="21"/>
  <c r="E40" i="21" s="1"/>
  <c r="Y38" i="20"/>
  <c r="Y40" i="20" s="1"/>
  <c r="I38" i="13"/>
  <c r="I40" i="13" s="1"/>
  <c r="Z36" i="28"/>
  <c r="X38" i="28"/>
  <c r="C38" i="19"/>
  <c r="C40" i="19" s="1"/>
  <c r="H40" i="20"/>
  <c r="I39" i="20" s="1"/>
  <c r="I40" i="20" s="1"/>
  <c r="J40" i="20" s="1"/>
  <c r="G38" i="40"/>
  <c r="G40" i="40" s="1"/>
  <c r="H39" i="40" s="1"/>
  <c r="H40" i="40" s="1"/>
  <c r="I39" i="40" s="1"/>
  <c r="I40" i="40" s="1"/>
  <c r="J40" i="40" s="1"/>
  <c r="Z17" i="38"/>
  <c r="X38" i="38"/>
  <c r="Q38" i="35"/>
  <c r="W38" i="28"/>
  <c r="U38" i="27"/>
  <c r="S38" i="26"/>
  <c r="F38" i="10"/>
  <c r="F40" i="10" s="1"/>
  <c r="Z38" i="15"/>
  <c r="Z38" i="7"/>
  <c r="O38" i="9"/>
  <c r="AA38" i="21"/>
  <c r="AA40" i="21" s="1"/>
  <c r="AA38" i="11"/>
  <c r="AA40" i="11" s="1"/>
  <c r="I40" i="16"/>
  <c r="C38" i="20"/>
  <c r="C40" i="20" s="1"/>
  <c r="J38" i="12"/>
  <c r="H40" i="30"/>
  <c r="I39" i="30" s="1"/>
  <c r="I40" i="30" s="1"/>
  <c r="K39" i="30" s="1"/>
  <c r="Z38" i="36"/>
  <c r="X40" i="36"/>
  <c r="Z40" i="36" s="1"/>
  <c r="V38" i="12"/>
  <c r="X38" i="22"/>
  <c r="X40" i="22" s="1"/>
  <c r="R38" i="29"/>
  <c r="Y38" i="22"/>
  <c r="N38" i="17"/>
  <c r="D38" i="13"/>
  <c r="D40" i="13" s="1"/>
  <c r="H38" i="5"/>
  <c r="D38" i="3"/>
  <c r="D40" i="3" s="1"/>
  <c r="T38" i="40"/>
  <c r="K38" i="35"/>
  <c r="Q38" i="28"/>
  <c r="O38" i="27"/>
  <c r="I38" i="24"/>
  <c r="W38" i="21"/>
  <c r="S38" i="19"/>
  <c r="O38" i="17"/>
  <c r="H38" i="14"/>
  <c r="E38" i="3"/>
  <c r="E40" i="3" s="1"/>
  <c r="Z38" i="40"/>
  <c r="X40" i="40"/>
  <c r="Z40" i="40" s="1"/>
  <c r="Z38" i="23"/>
  <c r="Z38" i="9"/>
  <c r="X40" i="9"/>
  <c r="Z40" i="9" s="1"/>
  <c r="Q38" i="7"/>
  <c r="Z38" i="19"/>
  <c r="Z17" i="39"/>
  <c r="X38" i="39"/>
  <c r="U38" i="28"/>
  <c r="Y38" i="38"/>
  <c r="Y40" i="38" s="1"/>
  <c r="X38" i="1"/>
  <c r="M38" i="17"/>
  <c r="L38" i="7"/>
  <c r="W38" i="2"/>
  <c r="P38" i="28"/>
  <c r="D38" i="22"/>
  <c r="D40" i="22" s="1"/>
  <c r="Y38" i="2"/>
  <c r="Y40" i="2" s="1"/>
  <c r="P38" i="27"/>
  <c r="T38" i="19"/>
  <c r="Z17" i="4"/>
  <c r="X38" i="4"/>
  <c r="O38" i="29"/>
  <c r="D38" i="14"/>
  <c r="D40" i="14" s="1"/>
  <c r="S38" i="5"/>
  <c r="O38" i="3"/>
  <c r="M38" i="2"/>
  <c r="Z27" i="37"/>
  <c r="X38" i="37"/>
  <c r="Z38" i="34"/>
  <c r="X38" i="2"/>
  <c r="H38" i="15"/>
  <c r="AA38" i="4"/>
  <c r="AA40" i="4" s="1"/>
  <c r="F38" i="14"/>
  <c r="F40" i="14" s="1"/>
  <c r="C38" i="3"/>
  <c r="C40" i="3" s="1"/>
  <c r="L38" i="36"/>
  <c r="N38" i="7"/>
  <c r="T38" i="29"/>
  <c r="G38" i="3"/>
  <c r="G40" i="3" s="1"/>
  <c r="H39" i="3" s="1"/>
  <c r="H40" i="3" s="1"/>
  <c r="I39" i="3" s="1"/>
  <c r="I40" i="3" s="1"/>
  <c r="J40" i="3" s="1"/>
  <c r="Z17" i="40"/>
  <c r="D38" i="21"/>
  <c r="D40" i="21" s="1"/>
  <c r="K38" i="14"/>
  <c r="H38" i="39"/>
  <c r="X40" i="19"/>
  <c r="Z40" i="19" s="1"/>
  <c r="E38" i="14"/>
  <c r="E40" i="14" s="1"/>
  <c r="Z17" i="3"/>
  <c r="X38" i="3"/>
  <c r="K38" i="36"/>
  <c r="Z17" i="32"/>
  <c r="X38" i="32"/>
  <c r="O38" i="28"/>
  <c r="I38" i="25"/>
  <c r="C38" i="13"/>
  <c r="C40" i="13" s="1"/>
  <c r="U38" i="11"/>
  <c r="N38" i="8"/>
  <c r="J38" i="6"/>
  <c r="E38" i="4"/>
  <c r="E40" i="4" s="1"/>
  <c r="Y38" i="3"/>
  <c r="Y40" i="3" s="1"/>
  <c r="J38" i="36"/>
  <c r="S38" i="39"/>
  <c r="H38" i="24"/>
  <c r="H40" i="24" s="1"/>
  <c r="I39" i="24" s="1"/>
  <c r="I40" i="24" s="1"/>
  <c r="P38" i="18"/>
  <c r="L38" i="16"/>
  <c r="G38" i="14"/>
  <c r="G40" i="14" s="1"/>
  <c r="H39" i="14" s="1"/>
  <c r="H40" i="14" s="1"/>
  <c r="I39" i="14" s="1"/>
  <c r="T38" i="10"/>
  <c r="AA38" i="3"/>
  <c r="AA40" i="3" s="1"/>
  <c r="M38" i="37"/>
  <c r="J38" i="5"/>
  <c r="D38" i="32"/>
  <c r="D40" i="32" s="1"/>
  <c r="K38" i="25"/>
  <c r="Z17" i="22"/>
  <c r="M38" i="16"/>
  <c r="C38" i="12"/>
  <c r="C40" i="12" s="1"/>
  <c r="P38" i="8"/>
  <c r="Y38" i="31"/>
  <c r="Y40" i="31" s="1"/>
  <c r="N38" i="16"/>
  <c r="Y40" i="40"/>
  <c r="K38" i="5"/>
  <c r="G38" i="32"/>
  <c r="G40" i="32" s="1"/>
  <c r="H39" i="32" s="1"/>
  <c r="H40" i="32" s="1"/>
  <c r="I39" i="32" s="1"/>
  <c r="I40" i="32" s="1"/>
  <c r="T38" i="28"/>
  <c r="Z17" i="20"/>
  <c r="X38" i="20"/>
  <c r="R38" i="17"/>
  <c r="Z17" i="17"/>
  <c r="X38" i="17"/>
  <c r="Y40" i="27"/>
  <c r="H40" i="19"/>
  <c r="I39" i="19" s="1"/>
  <c r="I40" i="19" s="1"/>
  <c r="J40" i="19" s="1"/>
  <c r="L38" i="40"/>
  <c r="J38" i="10"/>
  <c r="C38" i="7"/>
  <c r="C40" i="7" s="1"/>
  <c r="O38" i="1"/>
  <c r="H38" i="38"/>
  <c r="C38" i="36"/>
  <c r="C40" i="36" s="1"/>
  <c r="Y38" i="36"/>
  <c r="Y40" i="36" s="1"/>
  <c r="W38" i="35"/>
  <c r="U38" i="34"/>
  <c r="Y40" i="16"/>
  <c r="Q38" i="13"/>
  <c r="AA38" i="7"/>
  <c r="AA40" i="7" s="1"/>
  <c r="O38" i="2"/>
  <c r="H38" i="28"/>
  <c r="X38" i="30"/>
  <c r="X38" i="10"/>
  <c r="Z38" i="26"/>
  <c r="M38" i="10"/>
  <c r="K38" i="9"/>
  <c r="F38" i="7"/>
  <c r="F40" i="7" s="1"/>
  <c r="D38" i="6"/>
  <c r="D40" i="6" s="1"/>
  <c r="Z17" i="6"/>
  <c r="I38" i="37"/>
  <c r="I40" i="37" s="1"/>
  <c r="Q38" i="31"/>
  <c r="J38" i="28"/>
  <c r="Z17" i="24"/>
  <c r="X38" i="24"/>
  <c r="P38" i="21"/>
  <c r="J38" i="18"/>
  <c r="H38" i="17"/>
  <c r="F38" i="16"/>
  <c r="F40" i="16" s="1"/>
  <c r="Z17" i="15"/>
  <c r="T38" i="13"/>
  <c r="N38" i="10"/>
  <c r="L38" i="9"/>
  <c r="Z27" i="14"/>
  <c r="Z27" i="4"/>
  <c r="X38" i="16"/>
  <c r="L38" i="39"/>
  <c r="C38" i="35"/>
  <c r="C40" i="35" s="1"/>
  <c r="G38" i="17"/>
  <c r="G40" i="17" s="1"/>
  <c r="H39" i="17" s="1"/>
  <c r="E38" i="16"/>
  <c r="E40" i="16" s="1"/>
  <c r="C38" i="15"/>
  <c r="C40" i="15" s="1"/>
  <c r="R38" i="1"/>
  <c r="S38" i="1"/>
  <c r="J38" i="37"/>
  <c r="G38" i="36"/>
  <c r="G40" i="36" s="1"/>
  <c r="H39" i="36" s="1"/>
  <c r="H40" i="36" s="1"/>
  <c r="I39" i="36" s="1"/>
  <c r="I40" i="36" s="1"/>
  <c r="C38" i="34"/>
  <c r="C40" i="34" s="1"/>
  <c r="Y38" i="34"/>
  <c r="Y40" i="34" s="1"/>
  <c r="O38" i="30"/>
  <c r="M38" i="29"/>
  <c r="G38" i="26"/>
  <c r="G40" i="26" s="1"/>
  <c r="H39" i="26" s="1"/>
  <c r="H40" i="26" s="1"/>
  <c r="I39" i="26" s="1"/>
  <c r="I40" i="26" s="1"/>
  <c r="K39" i="26" s="1"/>
  <c r="Y38" i="24"/>
  <c r="Y40" i="24" s="1"/>
  <c r="U38" i="13"/>
  <c r="C38" i="5"/>
  <c r="C40" i="5" s="1"/>
  <c r="W38" i="4"/>
  <c r="Z36" i="3"/>
  <c r="X38" i="18"/>
  <c r="H40" i="18"/>
  <c r="I39" i="18" s="1"/>
  <c r="I40" i="18" s="1"/>
  <c r="J40" i="18" s="1"/>
  <c r="R38" i="27"/>
  <c r="C38" i="11"/>
  <c r="C40" i="11" s="1"/>
  <c r="AA38" i="2"/>
  <c r="AA40" i="2" s="1"/>
  <c r="G38" i="39"/>
  <c r="G40" i="39" s="1"/>
  <c r="H39" i="39" s="1"/>
  <c r="F38" i="29"/>
  <c r="F40" i="29" s="1"/>
  <c r="Z17" i="27"/>
  <c r="V38" i="26"/>
  <c r="S38" i="25"/>
  <c r="Q38" i="24"/>
  <c r="O38" i="23"/>
  <c r="L38" i="22"/>
  <c r="S38" i="15"/>
  <c r="K38" i="12"/>
  <c r="AA38" i="9"/>
  <c r="AA40" i="9" s="1"/>
  <c r="Z17" i="8"/>
  <c r="X38" i="8"/>
  <c r="S38" i="6"/>
  <c r="P38" i="5"/>
  <c r="N38" i="4"/>
  <c r="L38" i="3"/>
  <c r="J38" i="2"/>
  <c r="M38" i="33"/>
  <c r="T38" i="26"/>
  <c r="R38" i="25"/>
  <c r="I38" i="39"/>
  <c r="G38" i="38"/>
  <c r="G40" i="38" s="1"/>
  <c r="H39" i="38" s="1"/>
  <c r="E38" i="37"/>
  <c r="E40" i="37" s="1"/>
  <c r="T38" i="34"/>
  <c r="Q38" i="33"/>
  <c r="O38" i="32"/>
  <c r="M38" i="31"/>
  <c r="J38" i="30"/>
  <c r="H38" i="29"/>
  <c r="H40" i="29" s="1"/>
  <c r="I39" i="29" s="1"/>
  <c r="I40" i="29" s="1"/>
  <c r="F38" i="28"/>
  <c r="F40" i="28" s="1"/>
  <c r="D38" i="27"/>
  <c r="D40" i="27" s="1"/>
  <c r="U38" i="25"/>
  <c r="O38" i="13"/>
  <c r="M38" i="12"/>
  <c r="K38" i="11"/>
  <c r="R38" i="5"/>
  <c r="H38" i="40"/>
  <c r="Z27" i="7"/>
  <c r="P38" i="1"/>
  <c r="N38" i="40"/>
  <c r="K38" i="39"/>
  <c r="I38" i="38"/>
  <c r="D38" i="36"/>
  <c r="D40" i="36" s="1"/>
  <c r="AA38" i="36"/>
  <c r="AA40" i="36" s="1"/>
  <c r="Z17" i="35"/>
  <c r="X38" i="35"/>
  <c r="Q38" i="32"/>
  <c r="O38" i="31"/>
  <c r="W38" i="25"/>
  <c r="U38" i="24"/>
  <c r="M38" i="11"/>
  <c r="F38" i="8"/>
  <c r="F40" i="8" s="1"/>
  <c r="Z27" i="6"/>
  <c r="Z27" i="19"/>
  <c r="Z17" i="18"/>
  <c r="D38" i="9"/>
  <c r="D40" i="9" s="1"/>
  <c r="U38" i="7"/>
  <c r="R38" i="6"/>
  <c r="O38" i="5"/>
  <c r="M38" i="4"/>
  <c r="K38" i="3"/>
  <c r="I38" i="2"/>
  <c r="Z17" i="33"/>
  <c r="Z17" i="5"/>
  <c r="Z27" i="35"/>
  <c r="Z27" i="25"/>
  <c r="J40" i="21"/>
  <c r="K39" i="21"/>
  <c r="J40" i="16"/>
  <c r="K39" i="16"/>
  <c r="J40" i="33"/>
  <c r="K39" i="33"/>
  <c r="J40" i="28"/>
  <c r="K39" i="18"/>
  <c r="J40" i="4"/>
  <c r="K39" i="4"/>
  <c r="J40" i="30"/>
  <c r="J40" i="32"/>
  <c r="K39" i="32"/>
  <c r="J40" i="8"/>
  <c r="J40" i="22"/>
  <c r="K39" i="22"/>
  <c r="J40" i="10"/>
  <c r="K39" i="10"/>
  <c r="J40" i="12"/>
  <c r="K39" i="12"/>
  <c r="J40" i="1"/>
  <c r="K39" i="1"/>
  <c r="J40" i="36"/>
  <c r="K39" i="36"/>
  <c r="K39" i="9"/>
  <c r="K39" i="35"/>
  <c r="K39" i="31"/>
  <c r="K39" i="27"/>
  <c r="K39" i="23"/>
  <c r="K39" i="15"/>
  <c r="K39" i="11"/>
  <c r="K39" i="7"/>
  <c r="K39" i="3"/>
  <c r="Z40" i="29"/>
  <c r="J40" i="13" l="1"/>
  <c r="K39" i="13"/>
  <c r="K39" i="6"/>
  <c r="J40" i="6"/>
  <c r="J40" i="29"/>
  <c r="K39" i="29"/>
  <c r="K39" i="37"/>
  <c r="J40" i="37"/>
  <c r="K39" i="24"/>
  <c r="N39" i="24" s="1"/>
  <c r="J40" i="24"/>
  <c r="Z38" i="37"/>
  <c r="X40" i="37"/>
  <c r="Z40" i="37" s="1"/>
  <c r="Z38" i="22"/>
  <c r="Y40" i="22"/>
  <c r="Z38" i="3"/>
  <c r="X40" i="3"/>
  <c r="Z40" i="3" s="1"/>
  <c r="Z38" i="13"/>
  <c r="X40" i="13"/>
  <c r="Z40" i="13" s="1"/>
  <c r="Z38" i="32"/>
  <c r="X40" i="32"/>
  <c r="Z40" i="32" s="1"/>
  <c r="Z40" i="22"/>
  <c r="Z38" i="25"/>
  <c r="X40" i="25"/>
  <c r="Z40" i="25" s="1"/>
  <c r="Z38" i="28"/>
  <c r="X40" i="28"/>
  <c r="Z40" i="28" s="1"/>
  <c r="K39" i="20"/>
  <c r="X40" i="31"/>
  <c r="Z40" i="31" s="1"/>
  <c r="Z38" i="31"/>
  <c r="Z38" i="5"/>
  <c r="X40" i="5"/>
  <c r="Z40" i="5" s="1"/>
  <c r="Z38" i="4"/>
  <c r="X40" i="4"/>
  <c r="Z40" i="4" s="1"/>
  <c r="Z38" i="12"/>
  <c r="X40" i="12"/>
  <c r="Z40" i="12" s="1"/>
  <c r="I40" i="14"/>
  <c r="J40" i="25"/>
  <c r="J40" i="26"/>
  <c r="Z38" i="17"/>
  <c r="X40" i="17"/>
  <c r="Z40" i="17" s="1"/>
  <c r="Z38" i="35"/>
  <c r="X40" i="35"/>
  <c r="Z40" i="35" s="1"/>
  <c r="H40" i="17"/>
  <c r="I39" i="17" s="1"/>
  <c r="I40" i="17" s="1"/>
  <c r="K39" i="19"/>
  <c r="N39" i="19" s="1"/>
  <c r="Z38" i="20"/>
  <c r="X40" i="20"/>
  <c r="Z40" i="20" s="1"/>
  <c r="Z38" i="24"/>
  <c r="X40" i="24"/>
  <c r="Z40" i="24" s="1"/>
  <c r="H40" i="38"/>
  <c r="I39" i="38" s="1"/>
  <c r="I40" i="38" s="1"/>
  <c r="H40" i="39"/>
  <c r="I39" i="39" s="1"/>
  <c r="I40" i="39" s="1"/>
  <c r="K39" i="34"/>
  <c r="Z38" i="18"/>
  <c r="X40" i="18"/>
  <c r="Z40" i="18" s="1"/>
  <c r="H40" i="5"/>
  <c r="I39" i="5" s="1"/>
  <c r="I40" i="5" s="1"/>
  <c r="Z38" i="16"/>
  <c r="X40" i="16"/>
  <c r="Z40" i="16" s="1"/>
  <c r="Z38" i="21"/>
  <c r="X40" i="21"/>
  <c r="Z40" i="21" s="1"/>
  <c r="Z38" i="10"/>
  <c r="X40" i="10"/>
  <c r="Z40" i="10" s="1"/>
  <c r="X40" i="30"/>
  <c r="Z40" i="30" s="1"/>
  <c r="Z38" i="30"/>
  <c r="Z38" i="1"/>
  <c r="X40" i="1"/>
  <c r="Z40" i="1" s="1"/>
  <c r="K39" i="2"/>
  <c r="N39" i="2" s="1"/>
  <c r="Z38" i="2"/>
  <c r="X40" i="2"/>
  <c r="Z40" i="2" s="1"/>
  <c r="X40" i="38"/>
  <c r="Z40" i="38" s="1"/>
  <c r="Z38" i="38"/>
  <c r="K39" i="40"/>
  <c r="X40" i="11"/>
  <c r="Z40" i="11" s="1"/>
  <c r="Z38" i="11"/>
  <c r="Z38" i="8"/>
  <c r="X40" i="8"/>
  <c r="Z40" i="8" s="1"/>
  <c r="X40" i="39"/>
  <c r="Z40" i="39" s="1"/>
  <c r="Z38" i="39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10"/>
  <c r="K40" i="10"/>
  <c r="L39" i="10" s="1"/>
  <c r="L40" i="10" s="1"/>
  <c r="M39" i="10" s="1"/>
  <c r="M40" i="10" s="1"/>
  <c r="N39" i="32"/>
  <c r="K40" i="32"/>
  <c r="L39" i="32" s="1"/>
  <c r="L40" i="32" s="1"/>
  <c r="M39" i="32" s="1"/>
  <c r="M40" i="32" s="1"/>
  <c r="N39" i="25"/>
  <c r="K40" i="25"/>
  <c r="L39" i="25" s="1"/>
  <c r="L40" i="25" s="1"/>
  <c r="M39" i="25" s="1"/>
  <c r="M40" i="25" s="1"/>
  <c r="N39" i="40"/>
  <c r="K40" i="40"/>
  <c r="L39" i="40" s="1"/>
  <c r="L40" i="40" s="1"/>
  <c r="M39" i="40" s="1"/>
  <c r="M40" i="40" s="1"/>
  <c r="N39" i="16"/>
  <c r="K40" i="16"/>
  <c r="L39" i="16" s="1"/>
  <c r="L40" i="16" s="1"/>
  <c r="M39" i="16" s="1"/>
  <c r="M40" i="16" s="1"/>
  <c r="N39" i="30"/>
  <c r="K40" i="30"/>
  <c r="L39" i="30" s="1"/>
  <c r="L40" i="30" s="1"/>
  <c r="M39" i="30" s="1"/>
  <c r="M40" i="30" s="1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39" i="3"/>
  <c r="K40" i="3"/>
  <c r="L39" i="3" s="1"/>
  <c r="L40" i="3" s="1"/>
  <c r="M39" i="3" s="1"/>
  <c r="M40" i="3" s="1"/>
  <c r="N39" i="35"/>
  <c r="K40" i="35"/>
  <c r="L39" i="35" s="1"/>
  <c r="L40" i="35" s="1"/>
  <c r="M39" i="35" s="1"/>
  <c r="M40" i="35" s="1"/>
  <c r="N39" i="36"/>
  <c r="K40" i="36"/>
  <c r="L39" i="36" s="1"/>
  <c r="L40" i="36" s="1"/>
  <c r="M39" i="36" s="1"/>
  <c r="M40" i="36" s="1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28"/>
  <c r="K40" i="28"/>
  <c r="L39" i="28" s="1"/>
  <c r="L40" i="28" s="1"/>
  <c r="M39" i="28" s="1"/>
  <c r="M40" i="28" s="1"/>
  <c r="N39" i="21"/>
  <c r="K40" i="21"/>
  <c r="L39" i="21" s="1"/>
  <c r="L40" i="21" s="1"/>
  <c r="M39" i="21" s="1"/>
  <c r="M40" i="21" s="1"/>
  <c r="N39" i="27"/>
  <c r="K40" i="27"/>
  <c r="L39" i="27" s="1"/>
  <c r="L40" i="27" s="1"/>
  <c r="M39" i="27" s="1"/>
  <c r="M40" i="27" s="1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34"/>
  <c r="K40" i="34"/>
  <c r="L39" i="34" s="1"/>
  <c r="L40" i="34" s="1"/>
  <c r="M39" i="34" s="1"/>
  <c r="M40" i="34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33"/>
  <c r="K40" i="33"/>
  <c r="L39" i="33" s="1"/>
  <c r="L40" i="33" s="1"/>
  <c r="M39" i="33" s="1"/>
  <c r="M40" i="33" s="1"/>
  <c r="N39" i="26"/>
  <c r="K40" i="26"/>
  <c r="L39" i="26" s="1"/>
  <c r="L40" i="26" s="1"/>
  <c r="M39" i="26" s="1"/>
  <c r="M40" i="26" s="1"/>
  <c r="N39" i="13"/>
  <c r="K40" i="13"/>
  <c r="L39" i="13" s="1"/>
  <c r="L40" i="13" s="1"/>
  <c r="M39" i="13" s="1"/>
  <c r="M40" i="13" s="1"/>
  <c r="N39" i="37"/>
  <c r="K40" i="37"/>
  <c r="L39" i="37" s="1"/>
  <c r="L40" i="37" s="1"/>
  <c r="M39" i="37" s="1"/>
  <c r="M40" i="37" s="1"/>
  <c r="N39" i="15"/>
  <c r="K40" i="15"/>
  <c r="L39" i="15" s="1"/>
  <c r="L40" i="15" s="1"/>
  <c r="M39" i="15" s="1"/>
  <c r="M40" i="15" s="1"/>
  <c r="K39" i="17" l="1"/>
  <c r="J40" i="17"/>
  <c r="K40" i="2"/>
  <c r="L39" i="2" s="1"/>
  <c r="L40" i="2" s="1"/>
  <c r="M39" i="2" s="1"/>
  <c r="M40" i="2" s="1"/>
  <c r="J40" i="14"/>
  <c r="K39" i="14"/>
  <c r="K40" i="19"/>
  <c r="L39" i="19" s="1"/>
  <c r="L40" i="19" s="1"/>
  <c r="M39" i="19" s="1"/>
  <c r="M40" i="19" s="1"/>
  <c r="J40" i="5"/>
  <c r="K39" i="5"/>
  <c r="K40" i="24"/>
  <c r="L39" i="24" s="1"/>
  <c r="L40" i="24" s="1"/>
  <c r="M39" i="24" s="1"/>
  <c r="M40" i="24" s="1"/>
  <c r="N40" i="24" s="1"/>
  <c r="J40" i="39"/>
  <c r="K39" i="39"/>
  <c r="J40" i="38"/>
  <c r="K39" i="38"/>
  <c r="N40" i="18"/>
  <c r="O39" i="18"/>
  <c r="N40" i="10"/>
  <c r="O39" i="10"/>
  <c r="N40" i="6"/>
  <c r="O39" i="6"/>
  <c r="N40" i="21"/>
  <c r="O39" i="21"/>
  <c r="N40" i="35"/>
  <c r="O39" i="35"/>
  <c r="N40" i="20"/>
  <c r="O39" i="20"/>
  <c r="N40" i="3"/>
  <c r="O39" i="3"/>
  <c r="N40" i="7"/>
  <c r="O39" i="7"/>
  <c r="N40" i="16"/>
  <c r="O39" i="16"/>
  <c r="N40" i="9"/>
  <c r="O39" i="9"/>
  <c r="N40" i="27"/>
  <c r="O39" i="27"/>
  <c r="N40" i="11"/>
  <c r="O39" i="11"/>
  <c r="N40" i="40"/>
  <c r="O39" i="40"/>
  <c r="N40" i="26"/>
  <c r="O39" i="26"/>
  <c r="N40" i="31"/>
  <c r="O39" i="31"/>
  <c r="N40" i="1"/>
  <c r="O39" i="1"/>
  <c r="N40" i="15"/>
  <c r="O39" i="15"/>
  <c r="N40" i="22"/>
  <c r="O39" i="22"/>
  <c r="N40" i="30"/>
  <c r="O39" i="30"/>
  <c r="N40" i="8"/>
  <c r="O39" i="8"/>
  <c r="N40" i="29"/>
  <c r="O39" i="29"/>
  <c r="N40" i="33"/>
  <c r="O39" i="33"/>
  <c r="N40" i="4"/>
  <c r="O39" i="4"/>
  <c r="N40" i="2"/>
  <c r="O39" i="2"/>
  <c r="N40" i="32"/>
  <c r="O39" i="32"/>
  <c r="N40" i="19"/>
  <c r="O39" i="19"/>
  <c r="N40" i="23"/>
  <c r="O39" i="23"/>
  <c r="N40" i="13"/>
  <c r="O39" i="13"/>
  <c r="N40" i="12"/>
  <c r="O39" i="12"/>
  <c r="N40" i="28"/>
  <c r="O39" i="28"/>
  <c r="N40" i="25"/>
  <c r="O39" i="25"/>
  <c r="N40" i="37"/>
  <c r="O39" i="37"/>
  <c r="N40" i="34"/>
  <c r="O39" i="34"/>
  <c r="N40" i="36"/>
  <c r="O39" i="36"/>
  <c r="N39" i="38" l="1"/>
  <c r="K40" i="38"/>
  <c r="L39" i="38" s="1"/>
  <c r="L40" i="38" s="1"/>
  <c r="M39" i="38" s="1"/>
  <c r="M40" i="38" s="1"/>
  <c r="N39" i="39"/>
  <c r="K40" i="39"/>
  <c r="L39" i="39" s="1"/>
  <c r="L40" i="39" s="1"/>
  <c r="M39" i="39" s="1"/>
  <c r="M40" i="39" s="1"/>
  <c r="O39" i="24"/>
  <c r="R39" i="24" s="1"/>
  <c r="N39" i="14"/>
  <c r="K40" i="14"/>
  <c r="L39" i="14" s="1"/>
  <c r="L40" i="14" s="1"/>
  <c r="M39" i="14" s="1"/>
  <c r="M40" i="14" s="1"/>
  <c r="K40" i="5"/>
  <c r="L39" i="5" s="1"/>
  <c r="L40" i="5" s="1"/>
  <c r="M39" i="5" s="1"/>
  <c r="M40" i="5" s="1"/>
  <c r="N39" i="5"/>
  <c r="N39" i="17"/>
  <c r="K40" i="17"/>
  <c r="L39" i="17" s="1"/>
  <c r="L40" i="17" s="1"/>
  <c r="M39" i="17" s="1"/>
  <c r="M40" i="17" s="1"/>
  <c r="O40" i="15"/>
  <c r="P39" i="15" s="1"/>
  <c r="P40" i="15" s="1"/>
  <c r="Q39" i="15" s="1"/>
  <c r="Q40" i="15" s="1"/>
  <c r="R39" i="15"/>
  <c r="O40" i="36"/>
  <c r="P39" i="36" s="1"/>
  <c r="P40" i="36" s="1"/>
  <c r="Q39" i="36" s="1"/>
  <c r="Q40" i="36" s="1"/>
  <c r="R39" i="36"/>
  <c r="O40" i="20"/>
  <c r="P39" i="20" s="1"/>
  <c r="P40" i="20" s="1"/>
  <c r="Q39" i="20" s="1"/>
  <c r="Q40" i="20" s="1"/>
  <c r="R39" i="20"/>
  <c r="O40" i="25"/>
  <c r="P39" i="25" s="1"/>
  <c r="P40" i="25" s="1"/>
  <c r="Q39" i="25" s="1"/>
  <c r="Q40" i="25" s="1"/>
  <c r="R39" i="25"/>
  <c r="O40" i="40"/>
  <c r="P39" i="40" s="1"/>
  <c r="P40" i="40" s="1"/>
  <c r="Q39" i="40" s="1"/>
  <c r="Q40" i="40" s="1"/>
  <c r="R39" i="40"/>
  <c r="O40" i="1"/>
  <c r="P39" i="1" s="1"/>
  <c r="P40" i="1" s="1"/>
  <c r="Q39" i="1" s="1"/>
  <c r="Q40" i="1" s="1"/>
  <c r="R39" i="1"/>
  <c r="O40" i="10"/>
  <c r="P39" i="10" s="1"/>
  <c r="P40" i="10" s="1"/>
  <c r="Q39" i="10" s="1"/>
  <c r="Q40" i="10" s="1"/>
  <c r="R39" i="10"/>
  <c r="O40" i="31"/>
  <c r="P39" i="31" s="1"/>
  <c r="P40" i="31" s="1"/>
  <c r="Q39" i="31" s="1"/>
  <c r="Q40" i="31" s="1"/>
  <c r="R39" i="31"/>
  <c r="O40" i="21"/>
  <c r="P39" i="21" s="1"/>
  <c r="P40" i="21" s="1"/>
  <c r="Q39" i="21" s="1"/>
  <c r="Q40" i="21" s="1"/>
  <c r="R39" i="21"/>
  <c r="O40" i="2"/>
  <c r="P39" i="2" s="1"/>
  <c r="P40" i="2" s="1"/>
  <c r="Q39" i="2" s="1"/>
  <c r="Q40" i="2" s="1"/>
  <c r="R39" i="2"/>
  <c r="O40" i="9"/>
  <c r="P39" i="9" s="1"/>
  <c r="P40" i="9" s="1"/>
  <c r="Q39" i="9" s="1"/>
  <c r="Q40" i="9" s="1"/>
  <c r="R39" i="9"/>
  <c r="O40" i="28"/>
  <c r="P39" i="28" s="1"/>
  <c r="P40" i="28" s="1"/>
  <c r="Q39" i="28" s="1"/>
  <c r="Q40" i="28" s="1"/>
  <c r="R39" i="28"/>
  <c r="O40" i="35"/>
  <c r="P39" i="35" s="1"/>
  <c r="P40" i="35" s="1"/>
  <c r="Q39" i="35" s="1"/>
  <c r="Q40" i="35" s="1"/>
  <c r="R39" i="35"/>
  <c r="O40" i="12"/>
  <c r="P39" i="12" s="1"/>
  <c r="P40" i="12" s="1"/>
  <c r="Q39" i="12" s="1"/>
  <c r="Q40" i="12" s="1"/>
  <c r="R39" i="12"/>
  <c r="O40" i="32"/>
  <c r="P39" i="32" s="1"/>
  <c r="P40" i="32" s="1"/>
  <c r="Q39" i="32" s="1"/>
  <c r="Q40" i="32" s="1"/>
  <c r="R39" i="32"/>
  <c r="O40" i="30"/>
  <c r="P39" i="30" s="1"/>
  <c r="P40" i="30" s="1"/>
  <c r="Q39" i="30" s="1"/>
  <c r="Q40" i="30" s="1"/>
  <c r="R39" i="30"/>
  <c r="O40" i="23"/>
  <c r="P39" i="23" s="1"/>
  <c r="P40" i="23" s="1"/>
  <c r="Q39" i="23" s="1"/>
  <c r="Q40" i="23" s="1"/>
  <c r="R39" i="23"/>
  <c r="O40" i="4"/>
  <c r="P39" i="4" s="1"/>
  <c r="P40" i="4" s="1"/>
  <c r="Q39" i="4" s="1"/>
  <c r="Q40" i="4" s="1"/>
  <c r="R39" i="4"/>
  <c r="O40" i="11"/>
  <c r="P39" i="11" s="1"/>
  <c r="P40" i="11" s="1"/>
  <c r="Q39" i="11" s="1"/>
  <c r="Q40" i="11" s="1"/>
  <c r="R39" i="11"/>
  <c r="O40" i="34"/>
  <c r="P39" i="34" s="1"/>
  <c r="P40" i="34" s="1"/>
  <c r="Q39" i="34" s="1"/>
  <c r="Q40" i="34" s="1"/>
  <c r="R39" i="34"/>
  <c r="O40" i="33"/>
  <c r="P39" i="33" s="1"/>
  <c r="P40" i="33" s="1"/>
  <c r="Q39" i="33" s="1"/>
  <c r="Q40" i="33" s="1"/>
  <c r="R39" i="33"/>
  <c r="R39" i="27"/>
  <c r="O40" i="27"/>
  <c r="P39" i="27" s="1"/>
  <c r="P40" i="27" s="1"/>
  <c r="Q39" i="27" s="1"/>
  <c r="Q40" i="27" s="1"/>
  <c r="O40" i="13"/>
  <c r="P39" i="13" s="1"/>
  <c r="P40" i="13" s="1"/>
  <c r="Q39" i="13" s="1"/>
  <c r="Q40" i="13" s="1"/>
  <c r="R39" i="13"/>
  <c r="O40" i="24"/>
  <c r="P39" i="24" s="1"/>
  <c r="P40" i="24" s="1"/>
  <c r="Q39" i="24" s="1"/>
  <c r="Q40" i="24" s="1"/>
  <c r="O40" i="29"/>
  <c r="P39" i="29" s="1"/>
  <c r="P40" i="29" s="1"/>
  <c r="Q39" i="29" s="1"/>
  <c r="Q40" i="29" s="1"/>
  <c r="R39" i="29"/>
  <c r="O40" i="22"/>
  <c r="P39" i="22" s="1"/>
  <c r="P40" i="22" s="1"/>
  <c r="Q39" i="22" s="1"/>
  <c r="Q40" i="22" s="1"/>
  <c r="R39" i="22"/>
  <c r="O40" i="26"/>
  <c r="P39" i="26" s="1"/>
  <c r="P40" i="26" s="1"/>
  <c r="Q39" i="26" s="1"/>
  <c r="Q40" i="26" s="1"/>
  <c r="R39" i="26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O40" i="18"/>
  <c r="P39" i="18" s="1"/>
  <c r="P40" i="18" s="1"/>
  <c r="Q39" i="18" s="1"/>
  <c r="Q40" i="18" s="1"/>
  <c r="R39" i="18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O40" i="37"/>
  <c r="P39" i="37" s="1"/>
  <c r="P40" i="37" s="1"/>
  <c r="Q39" i="37" s="1"/>
  <c r="Q40" i="37" s="1"/>
  <c r="R39" i="37"/>
  <c r="N40" i="5" l="1"/>
  <c r="O39" i="5"/>
  <c r="N40" i="39"/>
  <c r="O39" i="39"/>
  <c r="O39" i="14"/>
  <c r="N40" i="14"/>
  <c r="O39" i="38"/>
  <c r="N40" i="38"/>
  <c r="N40" i="17"/>
  <c r="O39" i="17"/>
  <c r="R40" i="9"/>
  <c r="S39" i="9"/>
  <c r="R40" i="11"/>
  <c r="S39" i="11"/>
  <c r="R40" i="10"/>
  <c r="S39" i="10"/>
  <c r="R40" i="20"/>
  <c r="S39" i="20"/>
  <c r="R40" i="34"/>
  <c r="S39" i="34"/>
  <c r="R40" i="13"/>
  <c r="S39" i="13"/>
  <c r="R40" i="23"/>
  <c r="S39" i="23"/>
  <c r="R40" i="27"/>
  <c r="S39" i="27"/>
  <c r="R40" i="8"/>
  <c r="S39" i="8"/>
  <c r="R40" i="25"/>
  <c r="S39" i="25"/>
  <c r="R40" i="18"/>
  <c r="S39" i="18"/>
  <c r="R40" i="16"/>
  <c r="S39" i="16"/>
  <c r="R40" i="4"/>
  <c r="S39" i="4"/>
  <c r="R40" i="36"/>
  <c r="S39" i="36"/>
  <c r="R40" i="37"/>
  <c r="S39" i="37"/>
  <c r="R40" i="31"/>
  <c r="S39" i="31"/>
  <c r="R40" i="26"/>
  <c r="S39" i="26"/>
  <c r="R40" i="35"/>
  <c r="S39" i="35"/>
  <c r="R40" i="22"/>
  <c r="S39" i="22"/>
  <c r="S39" i="30"/>
  <c r="R40" i="30"/>
  <c r="S39" i="1"/>
  <c r="R40" i="1"/>
  <c r="R40" i="24"/>
  <c r="S39" i="24"/>
  <c r="R40" i="12"/>
  <c r="S39" i="12"/>
  <c r="R40" i="7"/>
  <c r="S39" i="7"/>
  <c r="R40" i="2"/>
  <c r="S39" i="2"/>
  <c r="R40" i="6"/>
  <c r="S39" i="6"/>
  <c r="R40" i="19"/>
  <c r="S39" i="19"/>
  <c r="R40" i="3"/>
  <c r="S39" i="3"/>
  <c r="R40" i="29"/>
  <c r="S39" i="29"/>
  <c r="R40" i="33"/>
  <c r="S39" i="33"/>
  <c r="R40" i="32"/>
  <c r="S39" i="32"/>
  <c r="R40" i="28"/>
  <c r="S39" i="28"/>
  <c r="R40" i="21"/>
  <c r="S39" i="21"/>
  <c r="R40" i="40"/>
  <c r="S39" i="40"/>
  <c r="R40" i="15"/>
  <c r="S39" i="15"/>
  <c r="O40" i="38" l="1"/>
  <c r="P39" i="38" s="1"/>
  <c r="P40" i="38" s="1"/>
  <c r="Q39" i="38" s="1"/>
  <c r="Q40" i="38" s="1"/>
  <c r="R39" i="38"/>
  <c r="R39" i="14"/>
  <c r="O40" i="14"/>
  <c r="P39" i="14" s="1"/>
  <c r="P40" i="14" s="1"/>
  <c r="Q39" i="14" s="1"/>
  <c r="Q40" i="14" s="1"/>
  <c r="O40" i="39"/>
  <c r="P39" i="39" s="1"/>
  <c r="P40" i="39" s="1"/>
  <c r="Q39" i="39" s="1"/>
  <c r="Q40" i="39" s="1"/>
  <c r="R39" i="39"/>
  <c r="R39" i="5"/>
  <c r="O40" i="5"/>
  <c r="P39" i="5" s="1"/>
  <c r="P40" i="5" s="1"/>
  <c r="Q39" i="5" s="1"/>
  <c r="Q40" i="5" s="1"/>
  <c r="O40" i="17"/>
  <c r="P39" i="17" s="1"/>
  <c r="P40" i="17" s="1"/>
  <c r="Q39" i="17" s="1"/>
  <c r="Q40" i="17" s="1"/>
  <c r="R39" i="17"/>
  <c r="V39" i="10"/>
  <c r="S40" i="10"/>
  <c r="T39" i="10" s="1"/>
  <c r="T40" i="10" s="1"/>
  <c r="U39" i="10" s="1"/>
  <c r="U40" i="10" s="1"/>
  <c r="V40" i="10" s="1"/>
  <c r="W40" i="10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33"/>
  <c r="S40" i="33"/>
  <c r="T39" i="33" s="1"/>
  <c r="T40" i="33" s="1"/>
  <c r="U39" i="33" s="1"/>
  <c r="U40" i="33" s="1"/>
  <c r="V40" i="33" s="1"/>
  <c r="W40" i="33" s="1"/>
  <c r="V39" i="16"/>
  <c r="S40" i="16"/>
  <c r="T39" i="16" s="1"/>
  <c r="T40" i="16" s="1"/>
  <c r="U39" i="16" s="1"/>
  <c r="U40" i="16" s="1"/>
  <c r="V40" i="16" s="1"/>
  <c r="W40" i="16" s="1"/>
  <c r="V39" i="34"/>
  <c r="S40" i="34"/>
  <c r="T39" i="34" s="1"/>
  <c r="T40" i="34" s="1"/>
  <c r="U39" i="34" s="1"/>
  <c r="U40" i="34" s="1"/>
  <c r="V40" i="34" s="1"/>
  <c r="W40" i="34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37"/>
  <c r="S40" i="37"/>
  <c r="T39" i="37" s="1"/>
  <c r="T40" i="37" s="1"/>
  <c r="U39" i="37" s="1"/>
  <c r="U40" i="37" s="1"/>
  <c r="V40" i="37" s="1"/>
  <c r="W40" i="37" s="1"/>
  <c r="V39" i="8"/>
  <c r="S40" i="8"/>
  <c r="T39" i="8" s="1"/>
  <c r="T40" i="8" s="1"/>
  <c r="U39" i="8" s="1"/>
  <c r="U40" i="8" s="1"/>
  <c r="V40" i="8" s="1"/>
  <c r="W40" i="8" s="1"/>
  <c r="V39" i="35"/>
  <c r="S40" i="35"/>
  <c r="T39" i="35" s="1"/>
  <c r="T40" i="35" s="1"/>
  <c r="U39" i="35" s="1"/>
  <c r="U40" i="35" s="1"/>
  <c r="V40" i="35" s="1"/>
  <c r="W40" i="35" s="1"/>
  <c r="V39" i="7"/>
  <c r="S40" i="7"/>
  <c r="T39" i="7" s="1"/>
  <c r="T40" i="7" s="1"/>
  <c r="U39" i="7" s="1"/>
  <c r="U40" i="7" s="1"/>
  <c r="V40" i="7" s="1"/>
  <c r="W40" i="7" s="1"/>
  <c r="V39" i="31"/>
  <c r="S40" i="31"/>
  <c r="T39" i="31" s="1"/>
  <c r="T40" i="31" s="1"/>
  <c r="U39" i="31" s="1"/>
  <c r="U40" i="31" s="1"/>
  <c r="V40" i="31" s="1"/>
  <c r="W40" i="31" s="1"/>
  <c r="V39" i="30"/>
  <c r="S40" i="30"/>
  <c r="T39" i="30" s="1"/>
  <c r="T40" i="30" s="1"/>
  <c r="U39" i="30" s="1"/>
  <c r="U40" i="30" s="1"/>
  <c r="V40" i="30" s="1"/>
  <c r="W40" i="30" s="1"/>
  <c r="V39" i="40"/>
  <c r="S40" i="40"/>
  <c r="T39" i="40" s="1"/>
  <c r="T40" i="40" s="1"/>
  <c r="U39" i="40" s="1"/>
  <c r="U40" i="40" s="1"/>
  <c r="V40" i="40" s="1"/>
  <c r="W40" i="40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24"/>
  <c r="S40" i="24"/>
  <c r="T39" i="24" s="1"/>
  <c r="T40" i="24" s="1"/>
  <c r="U39" i="24" s="1"/>
  <c r="U40" i="24" s="1"/>
  <c r="V40" i="24" s="1"/>
  <c r="W40" i="24" s="1"/>
  <c r="V39" i="29"/>
  <c r="S40" i="29"/>
  <c r="T39" i="29" s="1"/>
  <c r="T40" i="29" s="1"/>
  <c r="U39" i="29" s="1"/>
  <c r="U40" i="29" s="1"/>
  <c r="V40" i="29" s="1"/>
  <c r="W40" i="29" s="1"/>
  <c r="V39" i="26"/>
  <c r="S40" i="26"/>
  <c r="T39" i="26" s="1"/>
  <c r="T40" i="26" s="1"/>
  <c r="U39" i="26" s="1"/>
  <c r="U40" i="26" s="1"/>
  <c r="V40" i="26" s="1"/>
  <c r="W40" i="26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V39" i="32"/>
  <c r="S40" i="32"/>
  <c r="T39" i="32" s="1"/>
  <c r="T40" i="32" s="1"/>
  <c r="U39" i="32" s="1"/>
  <c r="U40" i="32" s="1"/>
  <c r="V40" i="32" s="1"/>
  <c r="W40" i="32" s="1"/>
  <c r="V39" i="25"/>
  <c r="S40" i="25"/>
  <c r="T39" i="25" s="1"/>
  <c r="T40" i="25" s="1"/>
  <c r="U39" i="25" s="1"/>
  <c r="U40" i="25" s="1"/>
  <c r="V40" i="25" s="1"/>
  <c r="W40" i="25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36"/>
  <c r="S40" i="36"/>
  <c r="T39" i="36" s="1"/>
  <c r="T40" i="36" s="1"/>
  <c r="U39" i="36" s="1"/>
  <c r="U40" i="36" s="1"/>
  <c r="V40" i="36" s="1"/>
  <c r="W40" i="36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R40" i="17" l="1"/>
  <c r="S39" i="17"/>
  <c r="R40" i="5"/>
  <c r="S39" i="5"/>
  <c r="S39" i="39"/>
  <c r="R40" i="39"/>
  <c r="R40" i="14"/>
  <c r="S39" i="14"/>
  <c r="S39" i="38"/>
  <c r="R40" i="38"/>
  <c r="V39" i="38" l="1"/>
  <c r="S40" i="38"/>
  <c r="T39" i="38" s="1"/>
  <c r="T40" i="38" s="1"/>
  <c r="U39" i="38" s="1"/>
  <c r="U40" i="38" s="1"/>
  <c r="V40" i="38" s="1"/>
  <c r="W40" i="38" s="1"/>
  <c r="V39" i="14"/>
  <c r="S40" i="14"/>
  <c r="T39" i="14" s="1"/>
  <c r="T40" i="14" s="1"/>
  <c r="U39" i="14" s="1"/>
  <c r="U40" i="14" s="1"/>
  <c r="V40" i="14" s="1"/>
  <c r="W40" i="14" s="1"/>
  <c r="V39" i="39"/>
  <c r="S40" i="39"/>
  <c r="T39" i="39" s="1"/>
  <c r="T40" i="39" s="1"/>
  <c r="U39" i="39" s="1"/>
  <c r="U40" i="39" s="1"/>
  <c r="V40" i="39" s="1"/>
  <c r="W40" i="39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<sst xmlns="http://schemas.openxmlformats.org/spreadsheetml/2006/main" count="4200" uniqueCount="105">
  <si>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</si>
  <si>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</si>
  <si>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</si>
  <si>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</si>
  <si>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</si>
  <si>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</si>
  <si>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</si>
  <si>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</si>
  <si>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</si>
  <si>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</si>
  <si>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</si>
  <si>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</si>
  <si>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</si>
  <si>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</si>
  <si>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</si>
  <si>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</si>
  <si>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</si>
  <si>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</si>
  <si>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</si>
  <si>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</si>
  <si>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</si>
  <si>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</si>
  <si>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</si>
  <si>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</si>
  <si>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</si>
  <si>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</si>
  <si>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</si>
  <si>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</si>
  <si>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</si>
  <si>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</si>
  <si>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</si>
  <si>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</si>
  <si>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</si>
  <si>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</si>
  <si>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</si>
  <si>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</si>
  <si>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</si>
  <si>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</si>
  <si>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</si>
  <si>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</si>
  <si>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</si>
  <si>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</si>
  <si>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</si>
  <si>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</si>
  <si>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</si>
  <si>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</si>
  <si>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</si>
  <si>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</si>
  <si>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</si>
  <si>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</si>
  <si>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</si>
  <si>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</si>
  <si>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</si>
  <si>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</si>
  <si>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</si>
  <si>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</si>
  <si>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</si>
  <si>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</si>
  <si>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</si>
  <si>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</si>
  <si>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</si>
  <si>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</si>
  <si>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</si>
  <si>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2025 (Figures Finalised as at 2025/10/28)</t>
  </si>
  <si>
    <t>Eastern Cape: Dr Beyers Naude (EC101) - Table C7 Quarterly Budgeted Cash Flows ( Energy sources                                     ) for 1st Quarter ended 30 September 2025 (Figures Finalised as at 2025/10/28)</t>
  </si>
  <si>
    <t>Eastern Cape: Blue Crane Route (EC102) - Table C7 Quarterly Budgeted Cash Flows ( Energy sources                                     ) for 1st Quarter ended 30 September 2025 (Figures Finalised as at 2025/10/28)</t>
  </si>
  <si>
    <t>Eastern Cape: Makana (EC104) - Table C7 Quarterly Budgeted Cash Flows ( Energy sources                                     ) for 1st Quarter ended 30 September 2025 (Figures Finalised as at 2025/10/28)</t>
  </si>
  <si>
    <t>Eastern Cape: Ndlambe (EC105) - Table C7 Quarterly Budgeted Cash Flows ( Energy sources                                     ) for 1st Quarter ended 30 September 2025 (Figures Finalised as at 2025/10/28)</t>
  </si>
  <si>
    <t>Eastern Cape: Sundays River Valley (EC106) - Table C7 Quarterly Budgeted Cash Flows ( Energy sources                                     ) for 1st Quarter ended 30 September 2025 (Figures Finalised as at 2025/10/28)</t>
  </si>
  <si>
    <t>Eastern Cape: Kouga (EC108) - Table C7 Quarterly Budgeted Cash Flows ( Energy sources                                     ) for 1st Quarter ended 30 September 2025 (Figures Finalised as at 2025/10/28)</t>
  </si>
  <si>
    <t>Eastern Cape: Kou-Kamma (EC109) - Table C7 Quarterly Budgeted Cash Flows ( Energy sources                                     ) for 1st Quarter ended 30 September 2025 (Figures Finalised as at 2025/10/28)</t>
  </si>
  <si>
    <t>Eastern Cape: Sarah Baartman (DC10) - Table C7 Quarterly Budgeted Cash Flows ( Energy sources                                     ) for 1st Quarter ended 30 September 2025 (Figures Finalised as at 2025/10/28)</t>
  </si>
  <si>
    <t>Eastern Cape: Mbhashe (EC121) - Table C7 Quarterly Budgeted Cash Flows ( Energy sources                                     ) for 1st Quarter ended 30 September 2025 (Figures Finalised as at 2025/10/28)</t>
  </si>
  <si>
    <t>Eastern Cape: Mnquma (EC122) - Table C7 Quarterly Budgeted Cash Flows ( Energy sources                                     ) for 1st Quarter ended 30 September 2025 (Figures Finalised as at 2025/10/28)</t>
  </si>
  <si>
    <t>Eastern Cape: Great Kei (EC123) - Table C7 Quarterly Budgeted Cash Flows ( Energy sources                                     ) for 1st Quarter ended 30 September 2025 (Figures Finalised as at 2025/10/28)</t>
  </si>
  <si>
    <t>Eastern Cape: Amahlathi (EC124) - Table C7 Quarterly Budgeted Cash Flows ( Energy sources                                     ) for 1st Quarter ended 30 September 2025 (Figures Finalised as at 2025/10/28)</t>
  </si>
  <si>
    <t>Eastern Cape: Ngqushwa (EC126) - Table C7 Quarterly Budgeted Cash Flows ( Energy sources                                     ) for 1st Quarter ended 30 September 2025 (Figures Finalised as at 2025/10/28)</t>
  </si>
  <si>
    <t>Eastern Cape: Raymond Mhlaba (EC129) - Table C7 Quarterly Budgeted Cash Flows ( Energy sources                                     ) for 1st Quarter ended 30 September 2025 (Figures Finalised as at 2025/10/28)</t>
  </si>
  <si>
    <t>Eastern Cape: Amathole (DC12) - Table C7 Quarterly Budgeted Cash Flows ( Energy sources                                     ) for 1st Quarter ended 30 September 2025 (Figures Finalised as at 2025/10/28)</t>
  </si>
  <si>
    <t>Eastern Cape: Inxuba Yethemba (EC131) - Table C7 Quarterly Budgeted Cash Flows ( Energy sources                                     ) for 1st Quarter ended 30 September 2025 (Figures Finalised as at 2025/10/28)</t>
  </si>
  <si>
    <t>Eastern Cape: Intsika Yethu (EC135) - Table C7 Quarterly Budgeted Cash Flows ( Energy sources                                     ) for 1st Quarter ended 30 September 2025 (Figures Finalised as at 2025/10/28)</t>
  </si>
  <si>
    <t>Eastern Cape: Emalahleni (EC) (EC136) - Table C7 Quarterly Budgeted Cash Flows ( Energy sources                                     ) for 1st Quarter ended 30 September 2025 (Figures Finalised as at 2025/10/28)</t>
  </si>
  <si>
    <t>Eastern Cape: Dr. A.B. Xuma (EC137) - Table C7 Quarterly Budgeted Cash Flows ( Energy sources                                     ) for 1st Quarter ended 30 September 2025 (Figures Finalised as at 2025/10/28)</t>
  </si>
  <si>
    <t>Eastern Cape: Sakhisizwe (EC138) - Table C7 Quarterly Budgeted Cash Flows ( Energy sources                                     ) for 1st Quarter ended 30 September 2025 (Figures Finalised as at 2025/10/28)</t>
  </si>
  <si>
    <t>Eastern Cape: Enoch Mgijima (EC139) - Table C7 Quarterly Budgeted Cash Flows ( Energy sources                                     ) for 1st Quarter ended 30 September 2025 (Figures Finalised as at 2025/10/28)</t>
  </si>
  <si>
    <t>Eastern Cape: Chris Hani (DC13) - Table C7 Quarterly Budgeted Cash Flows ( Energy sources                                     ) for 1st Quarter ended 30 September 2025 (Figures Finalised as at 2025/10/28)</t>
  </si>
  <si>
    <t>Eastern Cape: Elundini (EC141) - Table C7 Quarterly Budgeted Cash Flows ( Energy sources                                     ) for 1st Quarter ended 30 September 2025 (Figures Finalised as at 2025/10/28)</t>
  </si>
  <si>
    <t>Eastern Cape: Senqu (EC142) - Table C7 Quarterly Budgeted Cash Flows ( Energy sources                                     ) for 1st Quarter ended 30 September 2025 (Figures Finalised as at 2025/10/28)</t>
  </si>
  <si>
    <t>Eastern Cape: Walter Sisulu (EC145) - Table C7 Quarterly Budgeted Cash Flows ( Energy sources                                     ) for 1st Quarter ended 30 September 2025 (Figures Finalised as at 2025/10/28)</t>
  </si>
  <si>
    <t>Eastern Cape: Joe Gqabi (DC14) - Table C7 Quarterly Budgeted Cash Flows ( Energy sources                                     ) for 1st Quarter ended 30 September 2025 (Figures Finalised as at 2025/10/28)</t>
  </si>
  <si>
    <t>Eastern Cape: Ngquza Hills (EC153) - Table C7 Quarterly Budgeted Cash Flows ( Energy sources                                     ) for 1st Quarter ended 30 September 2025 (Figures Finalised as at 2025/10/28)</t>
  </si>
  <si>
    <t>Eastern Cape: Port St Johns (EC154) - Table C7 Quarterly Budgeted Cash Flows ( Energy sources                                     ) for 1st Quarter ended 30 September 2025 (Figures Finalised as at 2025/10/28)</t>
  </si>
  <si>
    <t>Eastern Cape: Nyandeni (EC155) - Table C7 Quarterly Budgeted Cash Flows ( Energy sources                                     ) for 1st Quarter ended 30 September 2025 (Figures Finalised as at 2025/10/28)</t>
  </si>
  <si>
    <t>Eastern Cape: Mhlontlo (EC156) - Table C7 Quarterly Budgeted Cash Flows ( Energy sources                                     ) for 1st Quarter ended 30 September 2025 (Figures Finalised as at 2025/10/28)</t>
  </si>
  <si>
    <t>Eastern Cape: King Sabata Dalindyebo (EC157) - Table C7 Quarterly Budgeted Cash Flows ( Energy sources                                     ) for 1st Quarter ended 30 September 2025 (Figures Finalised as at 2025/10/28)</t>
  </si>
  <si>
    <t>Eastern Cape: O R Tambo (DC15) - Table C7 Quarterly Budgeted Cash Flows ( Energy sources                                     ) for 1st Quarter ended 30 September 2025 (Figures Finalised as at 2025/10/28)</t>
  </si>
  <si>
    <t>Eastern Cape: Matatiele (EC441) - Table C7 Quarterly Budgeted Cash Flows ( Energy sources                                     ) for 1st Quarter ended 30 September 2025 (Figures Finalised as at 2025/10/28)</t>
  </si>
  <si>
    <t>Eastern Cape: Umzimvubu (EC442) - Table C7 Quarterly Budgeted Cash Flows ( Energy sources                                     ) for 1st Quarter ended 30 September 2025 (Figures Finalised as at 2025/10/28)</t>
  </si>
  <si>
    <t>Eastern Cape: Winnie Madikizela-Mandela (EC443) - Table C7 Quarterly Budgeted Cash Flows ( Energy sources                                     ) for 1st Quarter ended 30 September 2025 (Figures Finalised as at 2025/10/28)</t>
  </si>
  <si>
    <t>Eastern Cape: Ntabankulu (EC444) - Table C7 Quarterly Budgeted Cash Flows ( Energy sources                                     ) for 1st Quarter ended 30 September 2025 (Figures Finalised as at 2025/10/28)</t>
  </si>
  <si>
    <t>Eastern Cape: Alfred Nzo (DC44)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</si>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</sst>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13708715</v>
      </c>
      <c r="F8" s="20">
        <v>13708715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3427179</v>
      </c>
      <c r="Y8" s="20">
        <v>-3427179</v>
      </c>
      <c r="Z8" s="21">
        <v>-100</v>
      </c>
      <c r="AA8" s="22">
        <v>13708715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13708715</v>
      </c>
      <c r="F17" s="28">
        <f t="shared" si="0"/>
        <v>13708715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3427179</v>
      </c>
      <c r="Y17" s="28">
        <f t="shared" si="0"/>
        <v>-3427179</v>
      </c>
      <c r="Z17" s="29">
        <f>+IF(X17&lt;&gt;0,+(Y17/X17)*100,0)</f>
        <v>-100</v>
      </c>
      <c r="AA17" s="30">
        <f>SUM(AA6:AA16)</f>
        <v>13708715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1404114</v>
      </c>
      <c r="D33" s="18"/>
      <c r="E33" s="19">
        <v>1288880</v>
      </c>
      <c r="F33" s="20">
        <v>1288880</v>
      </c>
      <c r="G33" s="20">
        <v>291094</v>
      </c>
      <c r="H33" s="36">
        <v>194571</v>
      </c>
      <c r="I33" s="36">
        <v>272955</v>
      </c>
      <c r="J33" s="36">
        <v>758620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758620</v>
      </c>
      <c r="X33" s="36">
        <v>322218</v>
      </c>
      <c r="Y33" s="20">
        <v>436402</v>
      </c>
      <c r="Z33" s="21">
        <v>135.43687813840319</v>
      </c>
      <c r="AA33" s="22">
        <v>1288880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1404114</v>
      </c>
      <c r="D36" s="26">
        <f>SUM(D31:D35)</f>
        <v>0</v>
      </c>
      <c r="E36" s="27">
        <f t="shared" si="2"/>
        <v>1288880</v>
      </c>
      <c r="F36" s="28">
        <f t="shared" si="2"/>
        <v>1288880</v>
      </c>
      <c r="G36" s="28">
        <f t="shared" si="2"/>
        <v>291094</v>
      </c>
      <c r="H36" s="28">
        <f t="shared" si="2"/>
        <v>194571</v>
      </c>
      <c r="I36" s="28">
        <f t="shared" si="2"/>
        <v>272955</v>
      </c>
      <c r="J36" s="28">
        <f t="shared" si="2"/>
        <v>758620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758620</v>
      </c>
      <c r="X36" s="28">
        <f t="shared" si="2"/>
        <v>322218</v>
      </c>
      <c r="Y36" s="28">
        <f t="shared" si="2"/>
        <v>436402</v>
      </c>
      <c r="Z36" s="29">
        <f>+IF(X36&lt;&gt;0,+(Y36/X36)*100,0)</f>
        <v>135.43687813840319</v>
      </c>
      <c r="AA36" s="30">
        <f>SUM(AA31:AA35)</f>
        <v>1288880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1404114</v>
      </c>
      <c r="D38" s="32">
        <f>+D17+D27+D36</f>
        <v>0</v>
      </c>
      <c r="E38" s="33">
        <f t="shared" si="3"/>
        <v>14997595</v>
      </c>
      <c r="F38" s="2">
        <f t="shared" si="3"/>
        <v>14997595</v>
      </c>
      <c r="G38" s="2">
        <f t="shared" si="3"/>
        <v>291094</v>
      </c>
      <c r="H38" s="2">
        <f t="shared" si="3"/>
        <v>194571</v>
      </c>
      <c r="I38" s="2">
        <f t="shared" si="3"/>
        <v>272955</v>
      </c>
      <c r="J38" s="2">
        <f t="shared" si="3"/>
        <v>758620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758620</v>
      </c>
      <c r="X38" s="2">
        <f t="shared" si="3"/>
        <v>3749397</v>
      </c>
      <c r="Y38" s="2">
        <f t="shared" si="3"/>
        <v>-2990777</v>
      </c>
      <c r="Z38" s="34">
        <f>+IF(X38&lt;&gt;0,+(Y38/X38)*100,0)</f>
        <v>-79.766879847612827</v>
      </c>
      <c r="AA38" s="35">
        <f>+AA17+AA27+AA36</f>
        <v>14997595</v>
      </c>
    </row>
    <row r="39" spans="1:27" x14ac:dyDescent="0.25">
      <c r="A39" s="23" t="s">
        <v>60</v>
      </c>
      <c r="B39" s="17"/>
      <c r="C39" s="32"/>
      <c r="D39" s="32"/>
      <c r="E39" s="33">
        <v>342717884</v>
      </c>
      <c r="F39" s="2">
        <v>342717884</v>
      </c>
      <c r="G39" s="2"/>
      <c r="H39" s="2">
        <f>+G40+H60</f>
        <v>291094</v>
      </c>
      <c r="I39" s="2">
        <f>+H40+I60</f>
        <v>485665</v>
      </c>
      <c r="J39" s="2">
        <f>+G39</f>
        <v>0</v>
      </c>
      <c r="K39" s="2">
        <f>+I40+K60</f>
        <v>758620</v>
      </c>
      <c r="L39" s="2">
        <f>+K40+L60</f>
        <v>758620</v>
      </c>
      <c r="M39" s="2">
        <f>+L40+M60</f>
        <v>758620</v>
      </c>
      <c r="N39" s="2">
        <f>+K39</f>
        <v>758620</v>
      </c>
      <c r="O39" s="2">
        <f>+M40+O60</f>
        <v>758620</v>
      </c>
      <c r="P39" s="2">
        <f>+O40+P60</f>
        <v>758620</v>
      </c>
      <c r="Q39" s="2">
        <f>+P40+Q60</f>
        <v>758620</v>
      </c>
      <c r="R39" s="2">
        <f>+O39</f>
        <v>758620</v>
      </c>
      <c r="S39" s="2">
        <f>+Q40+S60</f>
        <v>758620</v>
      </c>
      <c r="T39" s="2">
        <f>+S40+T60</f>
        <v>758620</v>
      </c>
      <c r="U39" s="2">
        <f>+T40+U60</f>
        <v>758620</v>
      </c>
      <c r="V39" s="2">
        <f>+S39</f>
        <v>758620</v>
      </c>
      <c r="W39" s="2">
        <f>+G39</f>
        <v>0</v>
      </c>
      <c r="X39" s="2">
        <v>342717884</v>
      </c>
      <c r="Y39" s="2">
        <f>+W39-X39</f>
        <v>-342717884</v>
      </c>
      <c r="Z39" s="34">
        <f>+IF(X39&lt;&gt;0,+(Y39/X39)*100,0)</f>
        <v>-100</v>
      </c>
      <c r="AA39" s="35">
        <v>342717884</v>
      </c>
    </row>
    <row r="40" spans="1:27" x14ac:dyDescent="0.25">
      <c r="A40" s="41" t="s">
        <v>62</v>
      </c>
      <c r="B40" s="42" t="s">
        <v>61</v>
      </c>
      <c r="C40" s="43">
        <f>+C38+C39</f>
        <v>1404114</v>
      </c>
      <c r="D40" s="43">
        <f t="shared" ref="D40:AA40" si="4">+D38+D39</f>
        <v>0</v>
      </c>
      <c r="E40" s="44">
        <f t="shared" si="4"/>
        <v>357715479</v>
      </c>
      <c r="F40" s="45">
        <f t="shared" si="4"/>
        <v>357715479</v>
      </c>
      <c r="G40" s="45">
        <f t="shared" si="4"/>
        <v>291094</v>
      </c>
      <c r="H40" s="45">
        <f t="shared" si="4"/>
        <v>485665</v>
      </c>
      <c r="I40" s="45">
        <f t="shared" si="4"/>
        <v>758620</v>
      </c>
      <c r="J40" s="45">
        <f>+I40</f>
        <v>758620</v>
      </c>
      <c r="K40" s="45">
        <f t="shared" si="4"/>
        <v>758620</v>
      </c>
      <c r="L40" s="45">
        <f t="shared" si="4"/>
        <v>758620</v>
      </c>
      <c r="M40" s="45">
        <f t="shared" si="4"/>
        <v>758620</v>
      </c>
      <c r="N40" s="45">
        <f>+M40</f>
        <v>758620</v>
      </c>
      <c r="O40" s="45">
        <f t="shared" si="4"/>
        <v>758620</v>
      </c>
      <c r="P40" s="45">
        <f t="shared" si="4"/>
        <v>758620</v>
      </c>
      <c r="Q40" s="45">
        <f t="shared" si="4"/>
        <v>758620</v>
      </c>
      <c r="R40" s="45">
        <f>+Q40</f>
        <v>758620</v>
      </c>
      <c r="S40" s="45">
        <f t="shared" si="4"/>
        <v>758620</v>
      </c>
      <c r="T40" s="45">
        <f t="shared" si="4"/>
        <v>758620</v>
      </c>
      <c r="U40" s="45">
        <f t="shared" si="4"/>
        <v>758620</v>
      </c>
      <c r="V40" s="45">
        <f>+U40</f>
        <v>758620</v>
      </c>
      <c r="W40" s="45">
        <f>+V40</f>
        <v>758620</v>
      </c>
      <c r="X40" s="45">
        <f t="shared" si="4"/>
        <v>346467281</v>
      </c>
      <c r="Y40" s="45">
        <f t="shared" si="4"/>
        <v>-345708661</v>
      </c>
      <c r="Z40" s="46">
        <f>+IF(X40&lt;&gt;0,+(Y40/X40)*100,0)</f>
        <v>-99.781041373427698</v>
      </c>
      <c r="AA40" s="47">
        <f t="shared" si="4"/>
        <v>357715479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6430434800</v>
      </c>
      <c r="F7" s="20">
        <v>6430434800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1607608701</v>
      </c>
      <c r="Y7" s="20">
        <v>-1607608701</v>
      </c>
      <c r="Z7" s="21">
        <v>-100</v>
      </c>
      <c r="AA7" s="22">
        <v>6430434800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2977960</v>
      </c>
      <c r="F8" s="20">
        <v>2977960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744492</v>
      </c>
      <c r="Y8" s="20">
        <v>-744492</v>
      </c>
      <c r="Z8" s="21">
        <v>-100</v>
      </c>
      <c r="AA8" s="22">
        <v>2977960</v>
      </c>
    </row>
    <row r="9" spans="1:27" x14ac:dyDescent="0.25">
      <c r="A9" s="23" t="s">
        <v>37</v>
      </c>
      <c r="B9" s="17" t="s">
        <v>6</v>
      </c>
      <c r="C9" s="18">
        <v>-50575</v>
      </c>
      <c r="D9" s="18"/>
      <c r="E9" s="19">
        <v>8900000</v>
      </c>
      <c r="F9" s="20">
        <v>8900000</v>
      </c>
      <c r="G9" s="20">
        <v>148600</v>
      </c>
      <c r="H9" s="20"/>
      <c r="I9" s="20"/>
      <c r="J9" s="20">
        <v>148600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148600</v>
      </c>
      <c r="X9" s="20">
        <v>2225001</v>
      </c>
      <c r="Y9" s="20">
        <v>-2076401</v>
      </c>
      <c r="Z9" s="21">
        <v>-93.321351316246606</v>
      </c>
      <c r="AA9" s="22">
        <v>8900000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93279110</v>
      </c>
      <c r="F11" s="20">
        <v>93279110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23319777</v>
      </c>
      <c r="Y11" s="20">
        <v>-23319777</v>
      </c>
      <c r="Z11" s="21">
        <v>-100</v>
      </c>
      <c r="AA11" s="22">
        <v>93279110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267620103</v>
      </c>
      <c r="D14" s="18"/>
      <c r="E14" s="19">
        <v>-8015158950</v>
      </c>
      <c r="F14" s="20">
        <v>-8015158950</v>
      </c>
      <c r="G14" s="20">
        <v>-130752587</v>
      </c>
      <c r="H14" s="20"/>
      <c r="I14" s="20">
        <v>-276929759</v>
      </c>
      <c r="J14" s="20">
        <v>-407682346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-407682346</v>
      </c>
      <c r="X14" s="20">
        <v>-2003789745</v>
      </c>
      <c r="Y14" s="20">
        <v>1596107399</v>
      </c>
      <c r="Z14" s="21">
        <v>-79.654434951706975</v>
      </c>
      <c r="AA14" s="22">
        <v>-8015158950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267569528</v>
      </c>
      <c r="D17" s="26">
        <f>SUM(D6:D16)</f>
        <v>0</v>
      </c>
      <c r="E17" s="27">
        <f t="shared" si="0"/>
        <v>-1479567080</v>
      </c>
      <c r="F17" s="28">
        <f t="shared" si="0"/>
        <v>-1479567080</v>
      </c>
      <c r="G17" s="28">
        <f t="shared" si="0"/>
        <v>-130603987</v>
      </c>
      <c r="H17" s="28">
        <f t="shared" si="0"/>
        <v>0</v>
      </c>
      <c r="I17" s="28">
        <f t="shared" si="0"/>
        <v>-276929759</v>
      </c>
      <c r="J17" s="28">
        <f t="shared" si="0"/>
        <v>-407533746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-407533746</v>
      </c>
      <c r="X17" s="28">
        <f t="shared" si="0"/>
        <v>-369891774</v>
      </c>
      <c r="Y17" s="28">
        <f t="shared" si="0"/>
        <v>-37641972</v>
      </c>
      <c r="Z17" s="29">
        <f>+IF(X17&lt;&gt;0,+(Y17/X17)*100,0)</f>
        <v>10.176482594608876</v>
      </c>
      <c r="AA17" s="30">
        <f>SUM(AA6:AA16)</f>
        <v>-1479567080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267569528</v>
      </c>
      <c r="D38" s="32">
        <f>+D17+D27+D36</f>
        <v>0</v>
      </c>
      <c r="E38" s="33">
        <f t="shared" si="3"/>
        <v>-1479567080</v>
      </c>
      <c r="F38" s="2">
        <f t="shared" si="3"/>
        <v>-1479567080</v>
      </c>
      <c r="G38" s="2">
        <f t="shared" si="3"/>
        <v>-130603987</v>
      </c>
      <c r="H38" s="2">
        <f t="shared" si="3"/>
        <v>0</v>
      </c>
      <c r="I38" s="2">
        <f t="shared" si="3"/>
        <v>-276929759</v>
      </c>
      <c r="J38" s="2">
        <f t="shared" si="3"/>
        <v>-407533746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-407533746</v>
      </c>
      <c r="X38" s="2">
        <f t="shared" si="3"/>
        <v>-369891774</v>
      </c>
      <c r="Y38" s="2">
        <f t="shared" si="3"/>
        <v>-37641972</v>
      </c>
      <c r="Z38" s="34">
        <f>+IF(X38&lt;&gt;0,+(Y38/X38)*100,0)</f>
        <v>10.176482594608876</v>
      </c>
      <c r="AA38" s="35">
        <f>+AA17+AA27+AA36</f>
        <v>-1479567080</v>
      </c>
    </row>
    <row r="39" spans="1:27" x14ac:dyDescent="0.25">
      <c r="A39" s="23" t="s">
        <v>60</v>
      </c>
      <c r="B39" s="17"/>
      <c r="C39" s="32">
        <v>105206</v>
      </c>
      <c r="D39" s="32"/>
      <c r="E39" s="33">
        <v>109420</v>
      </c>
      <c r="F39" s="2">
        <v>109420</v>
      </c>
      <c r="G39" s="2">
        <v>54632</v>
      </c>
      <c r="H39" s="2">
        <f>+G40+H60</f>
        <v>-130549355</v>
      </c>
      <c r="I39" s="2">
        <f>+H40+I60</f>
        <v>-130549355</v>
      </c>
      <c r="J39" s="2">
        <f>+G39</f>
        <v>54632</v>
      </c>
      <c r="K39" s="2">
        <f>+I40+K60</f>
        <v>-407479114</v>
      </c>
      <c r="L39" s="2">
        <f>+K40+L60</f>
        <v>-407479114</v>
      </c>
      <c r="M39" s="2">
        <f>+L40+M60</f>
        <v>-407479114</v>
      </c>
      <c r="N39" s="2">
        <f>+K39</f>
        <v>-407479114</v>
      </c>
      <c r="O39" s="2">
        <f>+M40+O60</f>
        <v>-407479114</v>
      </c>
      <c r="P39" s="2">
        <f>+O40+P60</f>
        <v>-407479114</v>
      </c>
      <c r="Q39" s="2">
        <f>+P40+Q60</f>
        <v>-407479114</v>
      </c>
      <c r="R39" s="2">
        <f>+O39</f>
        <v>-407479114</v>
      </c>
      <c r="S39" s="2">
        <f>+Q40+S60</f>
        <v>-407479114</v>
      </c>
      <c r="T39" s="2">
        <f>+S40+T60</f>
        <v>-407479114</v>
      </c>
      <c r="U39" s="2">
        <f>+T40+U60</f>
        <v>-407479114</v>
      </c>
      <c r="V39" s="2">
        <f>+S39</f>
        <v>-407479114</v>
      </c>
      <c r="W39" s="2">
        <f>+G39</f>
        <v>54632</v>
      </c>
      <c r="X39" s="2">
        <v>9118</v>
      </c>
      <c r="Y39" s="2">
        <f>+W39-X39</f>
        <v>45514</v>
      </c>
      <c r="Z39" s="34">
        <f>+IF(X39&lt;&gt;0,+(Y39/X39)*100,0)</f>
        <v>499.16648387804344</v>
      </c>
      <c r="AA39" s="35">
        <v>109420</v>
      </c>
    </row>
    <row r="40" spans="1:27" x14ac:dyDescent="0.25">
      <c r="A40" s="41" t="s">
        <v>62</v>
      </c>
      <c r="B40" s="42" t="s">
        <v>61</v>
      </c>
      <c r="C40" s="43">
        <f>+C38+C39</f>
        <v>267674734</v>
      </c>
      <c r="D40" s="43">
        <f t="shared" ref="D40:AA40" si="4">+D38+D39</f>
        <v>0</v>
      </c>
      <c r="E40" s="44">
        <f t="shared" si="4"/>
        <v>-1479457660</v>
      </c>
      <c r="F40" s="45">
        <f t="shared" si="4"/>
        <v>-1479457660</v>
      </c>
      <c r="G40" s="45">
        <f t="shared" si="4"/>
        <v>-130549355</v>
      </c>
      <c r="H40" s="45">
        <f t="shared" si="4"/>
        <v>-130549355</v>
      </c>
      <c r="I40" s="45">
        <f t="shared" si="4"/>
        <v>-407479114</v>
      </c>
      <c r="J40" s="45">
        <f>+I40</f>
        <v>-407479114</v>
      </c>
      <c r="K40" s="45">
        <f t="shared" si="4"/>
        <v>-407479114</v>
      </c>
      <c r="L40" s="45">
        <f t="shared" si="4"/>
        <v>-407479114</v>
      </c>
      <c r="M40" s="45">
        <f t="shared" si="4"/>
        <v>-407479114</v>
      </c>
      <c r="N40" s="45">
        <f>+M40</f>
        <v>-407479114</v>
      </c>
      <c r="O40" s="45">
        <f t="shared" si="4"/>
        <v>-407479114</v>
      </c>
      <c r="P40" s="45">
        <f t="shared" si="4"/>
        <v>-407479114</v>
      </c>
      <c r="Q40" s="45">
        <f t="shared" si="4"/>
        <v>-407479114</v>
      </c>
      <c r="R40" s="45">
        <f>+Q40</f>
        <v>-407479114</v>
      </c>
      <c r="S40" s="45">
        <f t="shared" si="4"/>
        <v>-407479114</v>
      </c>
      <c r="T40" s="45">
        <f t="shared" si="4"/>
        <v>-407479114</v>
      </c>
      <c r="U40" s="45">
        <f t="shared" si="4"/>
        <v>-407479114</v>
      </c>
      <c r="V40" s="45">
        <f>+U40</f>
        <v>-407479114</v>
      </c>
      <c r="W40" s="45">
        <f>+V40</f>
        <v>-407479114</v>
      </c>
      <c r="X40" s="45">
        <f t="shared" si="4"/>
        <v>-369882656</v>
      </c>
      <c r="Y40" s="45">
        <f t="shared" si="4"/>
        <v>-37596458</v>
      </c>
      <c r="Z40" s="46">
        <f>+IF(X40&lt;&gt;0,+(Y40/X40)*100,0)</f>
        <v>10.164428472147664</v>
      </c>
      <c r="AA40" s="47">
        <f t="shared" si="4"/>
        <v>-1479457660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54632</v>
      </c>
      <c r="J60">
        <v>54632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63924025</v>
      </c>
      <c r="D7" s="18"/>
      <c r="E7" s="19">
        <v>159048681</v>
      </c>
      <c r="F7" s="20">
        <v>159048681</v>
      </c>
      <c r="G7" s="20">
        <v>239588</v>
      </c>
      <c r="H7" s="20">
        <v>1811417</v>
      </c>
      <c r="I7" s="20">
        <v>8198625</v>
      </c>
      <c r="J7" s="20">
        <v>10249630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10249630</v>
      </c>
      <c r="X7" s="20">
        <v>39762189</v>
      </c>
      <c r="Y7" s="20">
        <v>-29512559</v>
      </c>
      <c r="Z7" s="21">
        <v>-74.222671694458271</v>
      </c>
      <c r="AA7" s="22">
        <v>159048681</v>
      </c>
    </row>
    <row r="8" spans="1:27" x14ac:dyDescent="0.25">
      <c r="A8" s="23" t="s">
        <v>36</v>
      </c>
      <c r="B8" s="17" t="s">
        <v>32</v>
      </c>
      <c r="C8" s="18">
        <v>214062</v>
      </c>
      <c r="D8" s="18"/>
      <c r="E8" s="19">
        <v>677830</v>
      </c>
      <c r="F8" s="20">
        <v>677830</v>
      </c>
      <c r="G8" s="20">
        <v>6416375</v>
      </c>
      <c r="H8" s="20">
        <v>6084456</v>
      </c>
      <c r="I8" s="20">
        <v>8550324</v>
      </c>
      <c r="J8" s="20">
        <v>21051155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21051155</v>
      </c>
      <c r="X8" s="20">
        <v>169455</v>
      </c>
      <c r="Y8" s="20">
        <v>20881700</v>
      </c>
      <c r="Z8" s="21">
        <v>12322.858576023133</v>
      </c>
      <c r="AA8" s="22">
        <v>677830</v>
      </c>
    </row>
    <row r="9" spans="1:27" x14ac:dyDescent="0.25">
      <c r="A9" s="23" t="s">
        <v>37</v>
      </c>
      <c r="B9" s="17" t="s">
        <v>6</v>
      </c>
      <c r="C9" s="18">
        <v>87386697</v>
      </c>
      <c r="D9" s="18"/>
      <c r="E9" s="19">
        <v>-2030970</v>
      </c>
      <c r="F9" s="20">
        <v>-2030970</v>
      </c>
      <c r="G9" s="20">
        <v>14645</v>
      </c>
      <c r="H9" s="20"/>
      <c r="I9" s="20"/>
      <c r="J9" s="20">
        <v>14645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14645</v>
      </c>
      <c r="X9" s="20">
        <v>-507744</v>
      </c>
      <c r="Y9" s="20">
        <v>522389</v>
      </c>
      <c r="Z9" s="21">
        <v>-102.88432753513581</v>
      </c>
      <c r="AA9" s="22">
        <v>-2030970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-208993846</v>
      </c>
      <c r="D14" s="18"/>
      <c r="E14" s="19">
        <v>-175672493</v>
      </c>
      <c r="F14" s="20">
        <v>-175672493</v>
      </c>
      <c r="G14" s="20">
        <v>2243089</v>
      </c>
      <c r="H14" s="20">
        <v>-1245312</v>
      </c>
      <c r="I14" s="20">
        <v>-2437919</v>
      </c>
      <c r="J14" s="20">
        <v>-1440142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-1440142</v>
      </c>
      <c r="X14" s="20">
        <v>-43918122</v>
      </c>
      <c r="Y14" s="20">
        <v>42477980</v>
      </c>
      <c r="Z14" s="21">
        <v>-96.720847945183081</v>
      </c>
      <c r="AA14" s="22">
        <v>-175672493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-57469062</v>
      </c>
      <c r="D17" s="26">
        <f>SUM(D6:D16)</f>
        <v>0</v>
      </c>
      <c r="E17" s="27">
        <f t="shared" si="0"/>
        <v>-17976952</v>
      </c>
      <c r="F17" s="28">
        <f t="shared" si="0"/>
        <v>-17976952</v>
      </c>
      <c r="G17" s="28">
        <f t="shared" si="0"/>
        <v>8913697</v>
      </c>
      <c r="H17" s="28">
        <f t="shared" si="0"/>
        <v>6650561</v>
      </c>
      <c r="I17" s="28">
        <f t="shared" si="0"/>
        <v>14311030</v>
      </c>
      <c r="J17" s="28">
        <f t="shared" si="0"/>
        <v>29875288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29875288</v>
      </c>
      <c r="X17" s="28">
        <f t="shared" si="0"/>
        <v>-4494222</v>
      </c>
      <c r="Y17" s="28">
        <f t="shared" si="0"/>
        <v>34369510</v>
      </c>
      <c r="Z17" s="29">
        <f>+IF(X17&lt;&gt;0,+(Y17/X17)*100,0)</f>
        <v>-764.74882638196334</v>
      </c>
      <c r="AA17" s="30">
        <f>SUM(AA6:AA16)</f>
        <v>-17976952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106523</v>
      </c>
      <c r="I26" s="20"/>
      <c r="J26" s="20">
        <v>106523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106523</v>
      </c>
      <c r="X26" s="20"/>
      <c r="Y26" s="20">
        <v>106523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106523</v>
      </c>
      <c r="I27" s="28">
        <f t="shared" si="1"/>
        <v>0</v>
      </c>
      <c r="J27" s="28">
        <f t="shared" si="1"/>
        <v>106523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106523</v>
      </c>
      <c r="X27" s="28">
        <f t="shared" si="1"/>
        <v>0</v>
      </c>
      <c r="Y27" s="28">
        <f t="shared" si="1"/>
        <v>106523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1582419</v>
      </c>
      <c r="D33" s="18"/>
      <c r="E33" s="19">
        <v>-1188277</v>
      </c>
      <c r="F33" s="20">
        <v>-1188277</v>
      </c>
      <c r="G33" s="20">
        <v>1926842</v>
      </c>
      <c r="H33" s="36"/>
      <c r="I33" s="36"/>
      <c r="J33" s="36">
        <v>1926842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1926842</v>
      </c>
      <c r="X33" s="36">
        <v>-297069</v>
      </c>
      <c r="Y33" s="20">
        <v>2223911</v>
      </c>
      <c r="Z33" s="21">
        <v>-748.61766121675441</v>
      </c>
      <c r="AA33" s="22">
        <v>-1188277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1582419</v>
      </c>
      <c r="D36" s="26">
        <f>SUM(D31:D35)</f>
        <v>0</v>
      </c>
      <c r="E36" s="27">
        <f t="shared" si="2"/>
        <v>-1188277</v>
      </c>
      <c r="F36" s="28">
        <f t="shared" si="2"/>
        <v>-1188277</v>
      </c>
      <c r="G36" s="28">
        <f t="shared" si="2"/>
        <v>1926842</v>
      </c>
      <c r="H36" s="28">
        <f t="shared" si="2"/>
        <v>0</v>
      </c>
      <c r="I36" s="28">
        <f t="shared" si="2"/>
        <v>0</v>
      </c>
      <c r="J36" s="28">
        <f t="shared" si="2"/>
        <v>1926842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1926842</v>
      </c>
      <c r="X36" s="28">
        <f t="shared" si="2"/>
        <v>-297069</v>
      </c>
      <c r="Y36" s="28">
        <f t="shared" si="2"/>
        <v>2223911</v>
      </c>
      <c r="Z36" s="29">
        <f>+IF(X36&lt;&gt;0,+(Y36/X36)*100,0)</f>
        <v>-748.61766121675441</v>
      </c>
      <c r="AA36" s="30">
        <f>SUM(AA31:AA35)</f>
        <v>-1188277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-55886643</v>
      </c>
      <c r="D38" s="32">
        <f>+D17+D27+D36</f>
        <v>0</v>
      </c>
      <c r="E38" s="33">
        <f t="shared" si="3"/>
        <v>-19165229</v>
      </c>
      <c r="F38" s="2">
        <f t="shared" si="3"/>
        <v>-19165229</v>
      </c>
      <c r="G38" s="2">
        <f t="shared" si="3"/>
        <v>10840539</v>
      </c>
      <c r="H38" s="2">
        <f t="shared" si="3"/>
        <v>6757084</v>
      </c>
      <c r="I38" s="2">
        <f t="shared" si="3"/>
        <v>14311030</v>
      </c>
      <c r="J38" s="2">
        <f t="shared" si="3"/>
        <v>31908653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31908653</v>
      </c>
      <c r="X38" s="2">
        <f t="shared" si="3"/>
        <v>-4791291</v>
      </c>
      <c r="Y38" s="2">
        <f t="shared" si="3"/>
        <v>36699944</v>
      </c>
      <c r="Z38" s="34">
        <f>+IF(X38&lt;&gt;0,+(Y38/X38)*100,0)</f>
        <v>-765.97192698168408</v>
      </c>
      <c r="AA38" s="35">
        <f>+AA17+AA27+AA36</f>
        <v>-19165229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10840539</v>
      </c>
      <c r="I39" s="2">
        <f>+H40+I60</f>
        <v>17597623</v>
      </c>
      <c r="J39" s="2">
        <f>+G39</f>
        <v>0</v>
      </c>
      <c r="K39" s="2">
        <f>+I40+K60</f>
        <v>31908653</v>
      </c>
      <c r="L39" s="2">
        <f>+K40+L60</f>
        <v>31908653</v>
      </c>
      <c r="M39" s="2">
        <f>+L40+M60</f>
        <v>31908653</v>
      </c>
      <c r="N39" s="2">
        <f>+K39</f>
        <v>31908653</v>
      </c>
      <c r="O39" s="2">
        <f>+M40+O60</f>
        <v>31908653</v>
      </c>
      <c r="P39" s="2">
        <f>+O40+P60</f>
        <v>31908653</v>
      </c>
      <c r="Q39" s="2">
        <f>+P40+Q60</f>
        <v>31908653</v>
      </c>
      <c r="R39" s="2">
        <f>+O39</f>
        <v>31908653</v>
      </c>
      <c r="S39" s="2">
        <f>+Q40+S60</f>
        <v>31908653</v>
      </c>
      <c r="T39" s="2">
        <f>+S40+T60</f>
        <v>31908653</v>
      </c>
      <c r="U39" s="2">
        <f>+T40+U60</f>
        <v>31908653</v>
      </c>
      <c r="V39" s="2">
        <f>+S39</f>
        <v>31908653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-55886643</v>
      </c>
      <c r="D40" s="43">
        <f t="shared" ref="D40:AA40" si="4">+D38+D39</f>
        <v>0</v>
      </c>
      <c r="E40" s="44">
        <f t="shared" si="4"/>
        <v>-19165229</v>
      </c>
      <c r="F40" s="45">
        <f t="shared" si="4"/>
        <v>-19165229</v>
      </c>
      <c r="G40" s="45">
        <f t="shared" si="4"/>
        <v>10840539</v>
      </c>
      <c r="H40" s="45">
        <f t="shared" si="4"/>
        <v>17597623</v>
      </c>
      <c r="I40" s="45">
        <f t="shared" si="4"/>
        <v>31908653</v>
      </c>
      <c r="J40" s="45">
        <f>+I40</f>
        <v>31908653</v>
      </c>
      <c r="K40" s="45">
        <f t="shared" si="4"/>
        <v>31908653</v>
      </c>
      <c r="L40" s="45">
        <f t="shared" si="4"/>
        <v>31908653</v>
      </c>
      <c r="M40" s="45">
        <f t="shared" si="4"/>
        <v>31908653</v>
      </c>
      <c r="N40" s="45">
        <f>+M40</f>
        <v>31908653</v>
      </c>
      <c r="O40" s="45">
        <f t="shared" si="4"/>
        <v>31908653</v>
      </c>
      <c r="P40" s="45">
        <f t="shared" si="4"/>
        <v>31908653</v>
      </c>
      <c r="Q40" s="45">
        <f t="shared" si="4"/>
        <v>31908653</v>
      </c>
      <c r="R40" s="45">
        <f>+Q40</f>
        <v>31908653</v>
      </c>
      <c r="S40" s="45">
        <f t="shared" si="4"/>
        <v>31908653</v>
      </c>
      <c r="T40" s="45">
        <f t="shared" si="4"/>
        <v>31908653</v>
      </c>
      <c r="U40" s="45">
        <f t="shared" si="4"/>
        <v>31908653</v>
      </c>
      <c r="V40" s="45">
        <f>+U40</f>
        <v>31908653</v>
      </c>
      <c r="W40" s="45">
        <f>+V40</f>
        <v>31908653</v>
      </c>
      <c r="X40" s="45">
        <f t="shared" si="4"/>
        <v>-4791291</v>
      </c>
      <c r="Y40" s="45">
        <f t="shared" si="4"/>
        <v>36699944</v>
      </c>
      <c r="Z40" s="46">
        <f>+IF(X40&lt;&gt;0,+(Y40/X40)*100,0)</f>
        <v>-765.97192698168408</v>
      </c>
      <c r="AA40" s="47">
        <f t="shared" si="4"/>
        <v>-19165229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21248</v>
      </c>
      <c r="X6" s="20"/>
      <c r="Y6" s="20">
        <v>21248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26456995</v>
      </c>
      <c r="D7" s="18"/>
      <c r="E7" s="19">
        <v>185826099</v>
      </c>
      <c r="F7" s="20">
        <v>185826099</v>
      </c>
      <c r="G7" s="20">
        <v>419364</v>
      </c>
      <c r="H7" s="20">
        <v>2653447</v>
      </c>
      <c r="I7" s="20">
        <v>2749048</v>
      </c>
      <c r="J7" s="20">
        <v>5821859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5821859</v>
      </c>
      <c r="X7" s="20">
        <v>46456521</v>
      </c>
      <c r="Y7" s="20">
        <v>-40634662</v>
      </c>
      <c r="Z7" s="21">
        <v>-87.468155439362334</v>
      </c>
      <c r="AA7" s="22">
        <v>185826099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241574</v>
      </c>
      <c r="F8" s="20">
        <v>241574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60393</v>
      </c>
      <c r="Y8" s="20">
        <v>-60393</v>
      </c>
      <c r="Z8" s="21">
        <v>-100</v>
      </c>
      <c r="AA8" s="22">
        <v>241574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11019600</v>
      </c>
      <c r="F9" s="20">
        <v>11019600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2754900</v>
      </c>
      <c r="Y9" s="20">
        <v>-2754900</v>
      </c>
      <c r="Z9" s="21">
        <v>-100</v>
      </c>
      <c r="AA9" s="22">
        <v>11019600</v>
      </c>
    </row>
    <row r="10" spans="1:27" x14ac:dyDescent="0.25">
      <c r="A10" s="23" t="s">
        <v>38</v>
      </c>
      <c r="B10" s="17" t="s">
        <v>6</v>
      </c>
      <c r="C10" s="18">
        <v>21104000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-92938056</v>
      </c>
      <c r="D14" s="18"/>
      <c r="E14" s="19">
        <v>-151987833</v>
      </c>
      <c r="F14" s="20">
        <v>-151987833</v>
      </c>
      <c r="G14" s="20">
        <v>-6112973</v>
      </c>
      <c r="H14" s="20">
        <v>-36967</v>
      </c>
      <c r="I14" s="20">
        <v>-128628</v>
      </c>
      <c r="J14" s="20">
        <v>-6278568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-6278568</v>
      </c>
      <c r="X14" s="20">
        <v>-37996956</v>
      </c>
      <c r="Y14" s="20">
        <v>31718388</v>
      </c>
      <c r="Z14" s="21">
        <v>-83.476128982542704</v>
      </c>
      <c r="AA14" s="22">
        <v>-151987833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-45307336</v>
      </c>
      <c r="D17" s="26">
        <f>SUM(D6:D16)</f>
        <v>0</v>
      </c>
      <c r="E17" s="27">
        <f t="shared" si="0"/>
        <v>45099440</v>
      </c>
      <c r="F17" s="28">
        <f t="shared" si="0"/>
        <v>45099440</v>
      </c>
      <c r="G17" s="28">
        <f t="shared" si="0"/>
        <v>-5686358</v>
      </c>
      <c r="H17" s="28">
        <f t="shared" si="0"/>
        <v>2621314</v>
      </c>
      <c r="I17" s="28">
        <f t="shared" si="0"/>
        <v>2629583</v>
      </c>
      <c r="J17" s="28">
        <f t="shared" si="0"/>
        <v>-435461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-435461</v>
      </c>
      <c r="X17" s="28">
        <f t="shared" si="0"/>
        <v>11274858</v>
      </c>
      <c r="Y17" s="28">
        <f t="shared" si="0"/>
        <v>-11710319</v>
      </c>
      <c r="Z17" s="29">
        <f>+IF(X17&lt;&gt;0,+(Y17/X17)*100,0)</f>
        <v>-103.86223046001999</v>
      </c>
      <c r="AA17" s="30">
        <f>SUM(AA6:AA16)</f>
        <v>45099440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-19678717</v>
      </c>
      <c r="D26" s="18"/>
      <c r="E26" s="19">
        <v>-24135000</v>
      </c>
      <c r="F26" s="20">
        <v>-24135000</v>
      </c>
      <c r="G26" s="20">
        <v>-3624395</v>
      </c>
      <c r="H26" s="20">
        <v>-2704487</v>
      </c>
      <c r="I26" s="20">
        <v>-2856424</v>
      </c>
      <c r="J26" s="20">
        <v>-9185306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-9185306</v>
      </c>
      <c r="X26" s="20">
        <v>-6033747</v>
      </c>
      <c r="Y26" s="20">
        <v>-3151559</v>
      </c>
      <c r="Z26" s="21">
        <v>52.23220330583964</v>
      </c>
      <c r="AA26" s="22">
        <v>-24135000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-19678717</v>
      </c>
      <c r="D27" s="26">
        <f>SUM(D21:D26)</f>
        <v>0</v>
      </c>
      <c r="E27" s="27">
        <f t="shared" si="1"/>
        <v>-24135000</v>
      </c>
      <c r="F27" s="28">
        <f t="shared" si="1"/>
        <v>-24135000</v>
      </c>
      <c r="G27" s="28">
        <f t="shared" si="1"/>
        <v>-3624395</v>
      </c>
      <c r="H27" s="28">
        <f t="shared" si="1"/>
        <v>-2704487</v>
      </c>
      <c r="I27" s="28">
        <f t="shared" si="1"/>
        <v>-2856424</v>
      </c>
      <c r="J27" s="28">
        <f t="shared" si="1"/>
        <v>-9185306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-9185306</v>
      </c>
      <c r="X27" s="28">
        <f t="shared" si="1"/>
        <v>-6033747</v>
      </c>
      <c r="Y27" s="28">
        <f t="shared" si="1"/>
        <v>-3151559</v>
      </c>
      <c r="Z27" s="29">
        <f>+IF(X27&lt;&gt;0,+(Y27/X27)*100,0)</f>
        <v>52.23220330583964</v>
      </c>
      <c r="AA27" s="30">
        <f>SUM(AA21:AA26)</f>
        <v>-24135000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-64986053</v>
      </c>
      <c r="D38" s="32">
        <f>+D17+D27+D36</f>
        <v>0</v>
      </c>
      <c r="E38" s="33">
        <f t="shared" si="3"/>
        <v>20964440</v>
      </c>
      <c r="F38" s="2">
        <f t="shared" si="3"/>
        <v>20964440</v>
      </c>
      <c r="G38" s="2">
        <f t="shared" si="3"/>
        <v>-9310753</v>
      </c>
      <c r="H38" s="2">
        <f t="shared" si="3"/>
        <v>-83173</v>
      </c>
      <c r="I38" s="2">
        <f t="shared" si="3"/>
        <v>-226841</v>
      </c>
      <c r="J38" s="2">
        <f t="shared" si="3"/>
        <v>-9620767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-9620767</v>
      </c>
      <c r="X38" s="2">
        <f t="shared" si="3"/>
        <v>5241111</v>
      </c>
      <c r="Y38" s="2">
        <f t="shared" si="3"/>
        <v>-14861878</v>
      </c>
      <c r="Z38" s="34">
        <f>+IF(X38&lt;&gt;0,+(Y38/X38)*100,0)</f>
        <v>-283.56350399753029</v>
      </c>
      <c r="AA38" s="35">
        <f>+AA17+AA27+AA36</f>
        <v>20964440</v>
      </c>
    </row>
    <row r="39" spans="1:27" x14ac:dyDescent="0.25">
      <c r="A39" s="23" t="s">
        <v>60</v>
      </c>
      <c r="B39" s="17"/>
      <c r="C39" s="32">
        <v>-109817703</v>
      </c>
      <c r="D39" s="32"/>
      <c r="E39" s="33"/>
      <c r="F39" s="2"/>
      <c r="G39" s="2">
        <v>-83234260</v>
      </c>
      <c r="H39" s="2">
        <f>+G40+H60</f>
        <v>-92545013</v>
      </c>
      <c r="I39" s="2">
        <f>+H40+I60</f>
        <v>-92628186</v>
      </c>
      <c r="J39" s="2">
        <f>+G39</f>
        <v>-83234260</v>
      </c>
      <c r="K39" s="2">
        <f>+I40+K60</f>
        <v>-92855027</v>
      </c>
      <c r="L39" s="2">
        <f>+K40+L60</f>
        <v>-92855027</v>
      </c>
      <c r="M39" s="2">
        <f>+L40+M60</f>
        <v>-92855027</v>
      </c>
      <c r="N39" s="2">
        <f>+K39</f>
        <v>-92855027</v>
      </c>
      <c r="O39" s="2">
        <f>+M40+O60</f>
        <v>-92855027</v>
      </c>
      <c r="P39" s="2">
        <f>+O40+P60</f>
        <v>-92855027</v>
      </c>
      <c r="Q39" s="2">
        <f>+P40+Q60</f>
        <v>-92855027</v>
      </c>
      <c r="R39" s="2">
        <f>+O39</f>
        <v>-92855027</v>
      </c>
      <c r="S39" s="2">
        <f>+Q40+S60</f>
        <v>-92855027</v>
      </c>
      <c r="T39" s="2">
        <f>+S40+T60</f>
        <v>-92855027</v>
      </c>
      <c r="U39" s="2">
        <f>+T40+U60</f>
        <v>-92855027</v>
      </c>
      <c r="V39" s="2">
        <f>+S39</f>
        <v>-92855027</v>
      </c>
      <c r="W39" s="2">
        <f>+G39</f>
        <v>-83234260</v>
      </c>
      <c r="X39" s="2"/>
      <c r="Y39" s="2">
        <f>+W39-X39</f>
        <v>-83234260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-174803756</v>
      </c>
      <c r="D40" s="43">
        <f t="shared" ref="D40:AA40" si="4">+D38+D39</f>
        <v>0</v>
      </c>
      <c r="E40" s="44">
        <f t="shared" si="4"/>
        <v>20964440</v>
      </c>
      <c r="F40" s="45">
        <f t="shared" si="4"/>
        <v>20964440</v>
      </c>
      <c r="G40" s="45">
        <f t="shared" si="4"/>
        <v>-92545013</v>
      </c>
      <c r="H40" s="45">
        <f t="shared" si="4"/>
        <v>-92628186</v>
      </c>
      <c r="I40" s="45">
        <f t="shared" si="4"/>
        <v>-92855027</v>
      </c>
      <c r="J40" s="45">
        <f>+I40</f>
        <v>-92855027</v>
      </c>
      <c r="K40" s="45">
        <f t="shared" si="4"/>
        <v>-92855027</v>
      </c>
      <c r="L40" s="45">
        <f t="shared" si="4"/>
        <v>-92855027</v>
      </c>
      <c r="M40" s="45">
        <f t="shared" si="4"/>
        <v>-92855027</v>
      </c>
      <c r="N40" s="45">
        <f>+M40</f>
        <v>-92855027</v>
      </c>
      <c r="O40" s="45">
        <f t="shared" si="4"/>
        <v>-92855027</v>
      </c>
      <c r="P40" s="45">
        <f t="shared" si="4"/>
        <v>-92855027</v>
      </c>
      <c r="Q40" s="45">
        <f t="shared" si="4"/>
        <v>-92855027</v>
      </c>
      <c r="R40" s="45">
        <f>+Q40</f>
        <v>-92855027</v>
      </c>
      <c r="S40" s="45">
        <f t="shared" si="4"/>
        <v>-92855027</v>
      </c>
      <c r="T40" s="45">
        <f t="shared" si="4"/>
        <v>-92855027</v>
      </c>
      <c r="U40" s="45">
        <f t="shared" si="4"/>
        <v>-92855027</v>
      </c>
      <c r="V40" s="45">
        <f>+U40</f>
        <v>-92855027</v>
      </c>
      <c r="W40" s="45">
        <f>+V40</f>
        <v>-92855027</v>
      </c>
      <c r="X40" s="45">
        <f t="shared" si="4"/>
        <v>5241111</v>
      </c>
      <c r="Y40" s="45">
        <f t="shared" si="4"/>
        <v>-98096138</v>
      </c>
      <c r="Z40" s="46">
        <f>+IF(X40&lt;&gt;0,+(Y40/X40)*100,0)</f>
        <v>-1871.6668660518735</v>
      </c>
      <c r="AA40" s="47">
        <f t="shared" si="4"/>
        <v>20964440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-83234260</v>
      </c>
      <c r="J60">
        <v>-83234260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59633972</v>
      </c>
      <c r="D7" s="18"/>
      <c r="E7" s="19">
        <v>229073980</v>
      </c>
      <c r="F7" s="20">
        <v>229073980</v>
      </c>
      <c r="G7" s="20">
        <v>623299</v>
      </c>
      <c r="H7" s="20">
        <v>6654819</v>
      </c>
      <c r="I7" s="20">
        <v>6379437</v>
      </c>
      <c r="J7" s="20">
        <v>13657555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13657555</v>
      </c>
      <c r="X7" s="20">
        <v>57268500</v>
      </c>
      <c r="Y7" s="20">
        <v>-43610945</v>
      </c>
      <c r="Z7" s="21">
        <v>-76.151715166278137</v>
      </c>
      <c r="AA7" s="22">
        <v>229073980</v>
      </c>
    </row>
    <row r="8" spans="1:27" x14ac:dyDescent="0.25">
      <c r="A8" s="23" t="s">
        <v>36</v>
      </c>
      <c r="B8" s="17" t="s">
        <v>32</v>
      </c>
      <c r="C8" s="18">
        <v>324416</v>
      </c>
      <c r="D8" s="18"/>
      <c r="E8" s="19">
        <v>482076</v>
      </c>
      <c r="F8" s="20">
        <v>482076</v>
      </c>
      <c r="G8" s="20"/>
      <c r="H8" s="20">
        <v>9530</v>
      </c>
      <c r="I8" s="20">
        <v>31402</v>
      </c>
      <c r="J8" s="20">
        <v>40932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40932</v>
      </c>
      <c r="X8" s="20">
        <v>120519</v>
      </c>
      <c r="Y8" s="20">
        <v>-79587</v>
      </c>
      <c r="Z8" s="21">
        <v>-66.036890448808904</v>
      </c>
      <c r="AA8" s="22">
        <v>482076</v>
      </c>
    </row>
    <row r="9" spans="1:27" x14ac:dyDescent="0.25">
      <c r="A9" s="23" t="s">
        <v>37</v>
      </c>
      <c r="B9" s="17" t="s">
        <v>6</v>
      </c>
      <c r="C9" s="18">
        <v>14688051</v>
      </c>
      <c r="D9" s="18"/>
      <c r="E9" s="19">
        <v>8103120</v>
      </c>
      <c r="F9" s="20">
        <v>8103120</v>
      </c>
      <c r="G9" s="20">
        <v>3337253</v>
      </c>
      <c r="H9" s="20">
        <v>82106</v>
      </c>
      <c r="I9" s="20"/>
      <c r="J9" s="20">
        <v>3419359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3419359</v>
      </c>
      <c r="X9" s="20">
        <v>2025780</v>
      </c>
      <c r="Y9" s="20">
        <v>1393579</v>
      </c>
      <c r="Z9" s="21">
        <v>68.792218306035195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-212445671</v>
      </c>
      <c r="D14" s="18"/>
      <c r="E14" s="19">
        <v>-228522169</v>
      </c>
      <c r="F14" s="20">
        <v>-228522169</v>
      </c>
      <c r="G14" s="20">
        <v>-19861043</v>
      </c>
      <c r="H14" s="20">
        <v>-15477407</v>
      </c>
      <c r="I14" s="20">
        <v>-33855026</v>
      </c>
      <c r="J14" s="20">
        <v>-69193476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-69193476</v>
      </c>
      <c r="X14" s="20">
        <v>-57130542</v>
      </c>
      <c r="Y14" s="20">
        <v>-12062934</v>
      </c>
      <c r="Z14" s="21">
        <v>21.114685031344528</v>
      </c>
      <c r="AA14" s="22">
        <v>-228522169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-4999992</v>
      </c>
      <c r="F15" s="20">
        <v>-4999992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-1249998</v>
      </c>
      <c r="Y15" s="20">
        <v>1249998</v>
      </c>
      <c r="Z15" s="21">
        <v>-100</v>
      </c>
      <c r="AA15" s="22">
        <v>-4999992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-137799232</v>
      </c>
      <c r="D17" s="26">
        <f>SUM(D6:D16)</f>
        <v>0</v>
      </c>
      <c r="E17" s="27">
        <f t="shared" si="0"/>
        <v>4137015</v>
      </c>
      <c r="F17" s="28">
        <f t="shared" si="0"/>
        <v>4137015</v>
      </c>
      <c r="G17" s="28">
        <f t="shared" si="0"/>
        <v>-15900491</v>
      </c>
      <c r="H17" s="28">
        <f t="shared" si="0"/>
        <v>-8730952</v>
      </c>
      <c r="I17" s="28">
        <f t="shared" si="0"/>
        <v>-27444187</v>
      </c>
      <c r="J17" s="28">
        <f t="shared" si="0"/>
        <v>-52075630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-52075630</v>
      </c>
      <c r="X17" s="28">
        <f t="shared" si="0"/>
        <v>1034259</v>
      </c>
      <c r="Y17" s="28">
        <f t="shared" si="0"/>
        <v>-53109889</v>
      </c>
      <c r="Z17" s="29">
        <f>+IF(X17&lt;&gt;0,+(Y17/X17)*100,0)</f>
        <v>-5135.0666515834046</v>
      </c>
      <c r="AA17" s="30">
        <f>SUM(AA6:AA16)</f>
        <v>4137015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-9560000</v>
      </c>
      <c r="F26" s="20">
        <v>-9560000</v>
      </c>
      <c r="G26" s="20"/>
      <c r="H26" s="20"/>
      <c r="I26" s="20">
        <v>-109402</v>
      </c>
      <c r="J26" s="20">
        <v>-109402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-109402</v>
      </c>
      <c r="X26" s="20">
        <v>-2390001</v>
      </c>
      <c r="Y26" s="20">
        <v>2280599</v>
      </c>
      <c r="Z26" s="21">
        <v>-95.422512375517826</v>
      </c>
      <c r="AA26" s="22">
        <v>-9560000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-9560000</v>
      </c>
      <c r="F27" s="28">
        <f t="shared" si="1"/>
        <v>-9560000</v>
      </c>
      <c r="G27" s="28">
        <f t="shared" si="1"/>
        <v>0</v>
      </c>
      <c r="H27" s="28">
        <f t="shared" si="1"/>
        <v>0</v>
      </c>
      <c r="I27" s="28">
        <f t="shared" si="1"/>
        <v>-109402</v>
      </c>
      <c r="J27" s="28">
        <f t="shared" si="1"/>
        <v>-109402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-109402</v>
      </c>
      <c r="X27" s="28">
        <f t="shared" si="1"/>
        <v>-2390001</v>
      </c>
      <c r="Y27" s="28">
        <f t="shared" si="1"/>
        <v>2280599</v>
      </c>
      <c r="Z27" s="29">
        <f>+IF(X27&lt;&gt;0,+(Y27/X27)*100,0)</f>
        <v>-95.422512375517826</v>
      </c>
      <c r="AA27" s="30">
        <f>SUM(AA21:AA26)</f>
        <v>-9560000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-137799232</v>
      </c>
      <c r="D38" s="32">
        <f>+D17+D27+D36</f>
        <v>0</v>
      </c>
      <c r="E38" s="33">
        <f t="shared" si="3"/>
        <v>-5422985</v>
      </c>
      <c r="F38" s="2">
        <f t="shared" si="3"/>
        <v>-5422985</v>
      </c>
      <c r="G38" s="2">
        <f t="shared" si="3"/>
        <v>-15900491</v>
      </c>
      <c r="H38" s="2">
        <f t="shared" si="3"/>
        <v>-8730952</v>
      </c>
      <c r="I38" s="2">
        <f t="shared" si="3"/>
        <v>-27553589</v>
      </c>
      <c r="J38" s="2">
        <f t="shared" si="3"/>
        <v>-52185032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-52185032</v>
      </c>
      <c r="X38" s="2">
        <f t="shared" si="3"/>
        <v>-1355742</v>
      </c>
      <c r="Y38" s="2">
        <f t="shared" si="3"/>
        <v>-50829290</v>
      </c>
      <c r="Z38" s="34">
        <f>+IF(X38&lt;&gt;0,+(Y38/X38)*100,0)</f>
        <v>3749.1860545738054</v>
      </c>
      <c r="AA38" s="35">
        <f>+AA17+AA27+AA36</f>
        <v>-5422985</v>
      </c>
    </row>
    <row r="39" spans="1:27" x14ac:dyDescent="0.25">
      <c r="A39" s="23" t="s">
        <v>60</v>
      </c>
      <c r="B39" s="17"/>
      <c r="C39" s="32">
        <v>328935437</v>
      </c>
      <c r="D39" s="32"/>
      <c r="E39" s="33">
        <v>328935437</v>
      </c>
      <c r="F39" s="2">
        <v>328935437</v>
      </c>
      <c r="G39" s="2">
        <v>350146395</v>
      </c>
      <c r="H39" s="2">
        <f>+G40+H60</f>
        <v>334237062</v>
      </c>
      <c r="I39" s="2">
        <f>+H40+I60</f>
        <v>325506110</v>
      </c>
      <c r="J39" s="2">
        <f>+G39</f>
        <v>350146395</v>
      </c>
      <c r="K39" s="2">
        <f>+I40+K60</f>
        <v>297952521</v>
      </c>
      <c r="L39" s="2">
        <f>+K40+L60</f>
        <v>297952521</v>
      </c>
      <c r="M39" s="2">
        <f>+L40+M60</f>
        <v>297952521</v>
      </c>
      <c r="N39" s="2">
        <f>+K39</f>
        <v>297952521</v>
      </c>
      <c r="O39" s="2">
        <f>+M40+O60</f>
        <v>297952521</v>
      </c>
      <c r="P39" s="2">
        <f>+O40+P60</f>
        <v>297952521</v>
      </c>
      <c r="Q39" s="2">
        <f>+P40+Q60</f>
        <v>297952521</v>
      </c>
      <c r="R39" s="2">
        <f>+O39</f>
        <v>297952521</v>
      </c>
      <c r="S39" s="2">
        <f>+Q40+S60</f>
        <v>297952521</v>
      </c>
      <c r="T39" s="2">
        <f>+S40+T60</f>
        <v>297952521</v>
      </c>
      <c r="U39" s="2">
        <f>+T40+U60</f>
        <v>297952521</v>
      </c>
      <c r="V39" s="2">
        <f>+S39</f>
        <v>297952521</v>
      </c>
      <c r="W39" s="2">
        <f>+G39</f>
        <v>350146395</v>
      </c>
      <c r="X39" s="2">
        <v>328935437</v>
      </c>
      <c r="Y39" s="2">
        <f>+W39-X39</f>
        <v>21210958</v>
      </c>
      <c r="Z39" s="34">
        <f>+IF(X39&lt;&gt;0,+(Y39/X39)*100,0)</f>
        <v>6.4483651240045621</v>
      </c>
      <c r="AA39" s="35">
        <v>328935437</v>
      </c>
    </row>
    <row r="40" spans="1:27" x14ac:dyDescent="0.25">
      <c r="A40" s="41" t="s">
        <v>62</v>
      </c>
      <c r="B40" s="42" t="s">
        <v>61</v>
      </c>
      <c r="C40" s="43">
        <f>+C38+C39</f>
        <v>191136205</v>
      </c>
      <c r="D40" s="43">
        <f t="shared" ref="D40:AA40" si="4">+D38+D39</f>
        <v>0</v>
      </c>
      <c r="E40" s="44">
        <f t="shared" si="4"/>
        <v>323512452</v>
      </c>
      <c r="F40" s="45">
        <f t="shared" si="4"/>
        <v>323512452</v>
      </c>
      <c r="G40" s="45">
        <f t="shared" si="4"/>
        <v>334245904</v>
      </c>
      <c r="H40" s="45">
        <f t="shared" si="4"/>
        <v>325506110</v>
      </c>
      <c r="I40" s="45">
        <f t="shared" si="4"/>
        <v>297952521</v>
      </c>
      <c r="J40" s="45">
        <f>+I40</f>
        <v>297952521</v>
      </c>
      <c r="K40" s="45">
        <f t="shared" si="4"/>
        <v>297952521</v>
      </c>
      <c r="L40" s="45">
        <f t="shared" si="4"/>
        <v>297952521</v>
      </c>
      <c r="M40" s="45">
        <f t="shared" si="4"/>
        <v>297952521</v>
      </c>
      <c r="N40" s="45">
        <f>+M40</f>
        <v>297952521</v>
      </c>
      <c r="O40" s="45">
        <f t="shared" si="4"/>
        <v>297952521</v>
      </c>
      <c r="P40" s="45">
        <f t="shared" si="4"/>
        <v>297952521</v>
      </c>
      <c r="Q40" s="45">
        <f t="shared" si="4"/>
        <v>297952521</v>
      </c>
      <c r="R40" s="45">
        <f>+Q40</f>
        <v>297952521</v>
      </c>
      <c r="S40" s="45">
        <f t="shared" si="4"/>
        <v>297952521</v>
      </c>
      <c r="T40" s="45">
        <f t="shared" si="4"/>
        <v>297952521</v>
      </c>
      <c r="U40" s="45">
        <f t="shared" si="4"/>
        <v>297952521</v>
      </c>
      <c r="V40" s="45">
        <f>+U40</f>
        <v>297952521</v>
      </c>
      <c r="W40" s="45">
        <f>+V40</f>
        <v>297952521</v>
      </c>
      <c r="X40" s="45">
        <f t="shared" si="4"/>
        <v>327579695</v>
      </c>
      <c r="Y40" s="45">
        <f t="shared" si="4"/>
        <v>-29618332</v>
      </c>
      <c r="Z40" s="46">
        <f>+IF(X40&lt;&gt;0,+(Y40/X40)*100,0)</f>
        <v>-9.0415652899365462</v>
      </c>
      <c r="AA40" s="47">
        <f t="shared" si="4"/>
        <v>323512452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350146395</v>
      </c>
      <c r="H60">
        <v>-8842</v>
      </c>
      <c r="J60">
        <v>350146395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121311698</v>
      </c>
      <c r="D7" s="18"/>
      <c r="E7" s="19">
        <v>122040290</v>
      </c>
      <c r="F7" s="20">
        <v>122040290</v>
      </c>
      <c r="G7" s="20">
        <v>13079714</v>
      </c>
      <c r="H7" s="20">
        <v>11760558</v>
      </c>
      <c r="I7" s="20">
        <v>12397608</v>
      </c>
      <c r="J7" s="20">
        <v>37237880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37237880</v>
      </c>
      <c r="X7" s="20">
        <v>30510072</v>
      </c>
      <c r="Y7" s="20">
        <v>6727808</v>
      </c>
      <c r="Z7" s="21">
        <v>22.051104959699867</v>
      </c>
      <c r="AA7" s="22">
        <v>122040290</v>
      </c>
    </row>
    <row r="8" spans="1:27" x14ac:dyDescent="0.25">
      <c r="A8" s="23" t="s">
        <v>36</v>
      </c>
      <c r="B8" s="17" t="s">
        <v>32</v>
      </c>
      <c r="C8" s="18">
        <v>3994</v>
      </c>
      <c r="D8" s="18"/>
      <c r="E8" s="19">
        <v>11942323</v>
      </c>
      <c r="F8" s="20">
        <v>11942323</v>
      </c>
      <c r="G8" s="20"/>
      <c r="H8" s="20"/>
      <c r="I8" s="20">
        <v>1496</v>
      </c>
      <c r="J8" s="20">
        <v>1496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1496</v>
      </c>
      <c r="X8" s="20">
        <v>364819</v>
      </c>
      <c r="Y8" s="20">
        <v>-363323</v>
      </c>
      <c r="Z8" s="21">
        <v>-99.589933638324752</v>
      </c>
      <c r="AA8" s="22">
        <v>11942323</v>
      </c>
    </row>
    <row r="9" spans="1:27" x14ac:dyDescent="0.25">
      <c r="A9" s="23" t="s">
        <v>37</v>
      </c>
      <c r="B9" s="17" t="s">
        <v>6</v>
      </c>
      <c r="C9" s="18">
        <v>262004</v>
      </c>
      <c r="D9" s="18"/>
      <c r="E9" s="19">
        <v>1577055</v>
      </c>
      <c r="F9" s="20">
        <v>1577055</v>
      </c>
      <c r="G9" s="20">
        <v>627233</v>
      </c>
      <c r="H9" s="20"/>
      <c r="I9" s="20"/>
      <c r="J9" s="20">
        <v>627233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627233</v>
      </c>
      <c r="X9" s="20">
        <v>525685</v>
      </c>
      <c r="Y9" s="20">
        <v>101548</v>
      </c>
      <c r="Z9" s="21">
        <v>19.317271750192607</v>
      </c>
      <c r="AA9" s="22">
        <v>1577055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12057000</v>
      </c>
      <c r="F10" s="20">
        <v>12057000</v>
      </c>
      <c r="G10" s="20"/>
      <c r="H10" s="20">
        <v>5426000</v>
      </c>
      <c r="I10" s="20"/>
      <c r="J10" s="20">
        <v>5426000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5426000</v>
      </c>
      <c r="X10" s="20">
        <v>3014250</v>
      </c>
      <c r="Y10" s="20">
        <v>2411750</v>
      </c>
      <c r="Z10" s="21">
        <v>80.011611511984739</v>
      </c>
      <c r="AA10" s="22">
        <v>12057000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-146295257</v>
      </c>
      <c r="D14" s="18"/>
      <c r="E14" s="19">
        <v>-138483541</v>
      </c>
      <c r="F14" s="20">
        <v>-138483541</v>
      </c>
      <c r="G14" s="20">
        <v>-14863108</v>
      </c>
      <c r="H14" s="20">
        <v>-16049280</v>
      </c>
      <c r="I14" s="20">
        <v>-16073437</v>
      </c>
      <c r="J14" s="20">
        <v>-46985825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-46985825</v>
      </c>
      <c r="X14" s="20">
        <v>-11333911</v>
      </c>
      <c r="Y14" s="20">
        <v>-35651914</v>
      </c>
      <c r="Z14" s="21">
        <v>314.55967847285899</v>
      </c>
      <c r="AA14" s="22">
        <v>-138483541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-24717561</v>
      </c>
      <c r="D17" s="26">
        <f>SUM(D6:D16)</f>
        <v>0</v>
      </c>
      <c r="E17" s="27">
        <f t="shared" si="0"/>
        <v>9133127</v>
      </c>
      <c r="F17" s="28">
        <f t="shared" si="0"/>
        <v>9133127</v>
      </c>
      <c r="G17" s="28">
        <f t="shared" si="0"/>
        <v>-1156161</v>
      </c>
      <c r="H17" s="28">
        <f t="shared" si="0"/>
        <v>1137278</v>
      </c>
      <c r="I17" s="28">
        <f t="shared" si="0"/>
        <v>-3674333</v>
      </c>
      <c r="J17" s="28">
        <f t="shared" si="0"/>
        <v>-3693216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-3693216</v>
      </c>
      <c r="X17" s="28">
        <f t="shared" si="0"/>
        <v>23080915</v>
      </c>
      <c r="Y17" s="28">
        <f t="shared" si="0"/>
        <v>-26774131</v>
      </c>
      <c r="Z17" s="29">
        <f>+IF(X17&lt;&gt;0,+(Y17/X17)*100,0)</f>
        <v>-116.00116806461097</v>
      </c>
      <c r="AA17" s="30">
        <f>SUM(AA6:AA16)</f>
        <v>9133127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-14758877</v>
      </c>
      <c r="F26" s="20">
        <v>-14758877</v>
      </c>
      <c r="G26" s="20"/>
      <c r="H26" s="20">
        <v>-4826261</v>
      </c>
      <c r="I26" s="20">
        <v>-57249</v>
      </c>
      <c r="J26" s="20">
        <v>-4883510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-4883510</v>
      </c>
      <c r="X26" s="20">
        <v>-6552529</v>
      </c>
      <c r="Y26" s="20">
        <v>1669019</v>
      </c>
      <c r="Z26" s="21">
        <v>-25.47137143536488</v>
      </c>
      <c r="AA26" s="22">
        <v>-14758877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-14758877</v>
      </c>
      <c r="F27" s="28">
        <f t="shared" si="1"/>
        <v>-14758877</v>
      </c>
      <c r="G27" s="28">
        <f t="shared" si="1"/>
        <v>0</v>
      </c>
      <c r="H27" s="28">
        <f t="shared" si="1"/>
        <v>-4826261</v>
      </c>
      <c r="I27" s="28">
        <f t="shared" si="1"/>
        <v>-57249</v>
      </c>
      <c r="J27" s="28">
        <f t="shared" si="1"/>
        <v>-4883510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-4883510</v>
      </c>
      <c r="X27" s="28">
        <f t="shared" si="1"/>
        <v>-6552529</v>
      </c>
      <c r="Y27" s="28">
        <f t="shared" si="1"/>
        <v>1669019</v>
      </c>
      <c r="Z27" s="29">
        <f>+IF(X27&lt;&gt;0,+(Y27/X27)*100,0)</f>
        <v>-25.47137143536488</v>
      </c>
      <c r="AA27" s="30">
        <f>SUM(AA21:AA26)</f>
        <v>-14758877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-24570</v>
      </c>
      <c r="D33" s="18"/>
      <c r="E33" s="19"/>
      <c r="F33" s="20"/>
      <c r="G33" s="20">
        <v>11269</v>
      </c>
      <c r="H33" s="36">
        <v>2091</v>
      </c>
      <c r="I33" s="36">
        <v>10075</v>
      </c>
      <c r="J33" s="36">
        <v>23435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23435</v>
      </c>
      <c r="X33" s="36"/>
      <c r="Y33" s="20">
        <v>23435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-24570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11269</v>
      </c>
      <c r="H36" s="28">
        <f t="shared" si="2"/>
        <v>2091</v>
      </c>
      <c r="I36" s="28">
        <f t="shared" si="2"/>
        <v>10075</v>
      </c>
      <c r="J36" s="28">
        <f t="shared" si="2"/>
        <v>23435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23435</v>
      </c>
      <c r="X36" s="28">
        <f t="shared" si="2"/>
        <v>0</v>
      </c>
      <c r="Y36" s="28">
        <f t="shared" si="2"/>
        <v>23435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-24742131</v>
      </c>
      <c r="D38" s="32">
        <f>+D17+D27+D36</f>
        <v>0</v>
      </c>
      <c r="E38" s="33">
        <f t="shared" si="3"/>
        <v>-5625750</v>
      </c>
      <c r="F38" s="2">
        <f t="shared" si="3"/>
        <v>-5625750</v>
      </c>
      <c r="G38" s="2">
        <f t="shared" si="3"/>
        <v>-1144892</v>
      </c>
      <c r="H38" s="2">
        <f t="shared" si="3"/>
        <v>-3686892</v>
      </c>
      <c r="I38" s="2">
        <f t="shared" si="3"/>
        <v>-3721507</v>
      </c>
      <c r="J38" s="2">
        <f t="shared" si="3"/>
        <v>-8553291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-8553291</v>
      </c>
      <c r="X38" s="2">
        <f t="shared" si="3"/>
        <v>16528386</v>
      </c>
      <c r="Y38" s="2">
        <f t="shared" si="3"/>
        <v>-25081677</v>
      </c>
      <c r="Z38" s="34">
        <f>+IF(X38&lt;&gt;0,+(Y38/X38)*100,0)</f>
        <v>-151.74910000286778</v>
      </c>
      <c r="AA38" s="35">
        <f>+AA17+AA27+AA36</f>
        <v>-5625750</v>
      </c>
    </row>
    <row r="39" spans="1:27" x14ac:dyDescent="0.25">
      <c r="A39" s="23" t="s">
        <v>60</v>
      </c>
      <c r="B39" s="17"/>
      <c r="C39" s="32">
        <v>-56557807</v>
      </c>
      <c r="D39" s="32"/>
      <c r="E39" s="33">
        <v>-56557806</v>
      </c>
      <c r="F39" s="2">
        <v>-56557806</v>
      </c>
      <c r="G39" s="2">
        <v>-81159600</v>
      </c>
      <c r="H39" s="2">
        <f>+G40+H60</f>
        <v>-82304492</v>
      </c>
      <c r="I39" s="2">
        <f>+H40+I60</f>
        <v>-85991384</v>
      </c>
      <c r="J39" s="2">
        <f>+G39</f>
        <v>-81159600</v>
      </c>
      <c r="K39" s="2">
        <f>+I40+K60</f>
        <v>-89712891</v>
      </c>
      <c r="L39" s="2">
        <f>+K40+L60</f>
        <v>-89712891</v>
      </c>
      <c r="M39" s="2">
        <f>+L40+M60</f>
        <v>-89712891</v>
      </c>
      <c r="N39" s="2">
        <f>+K39</f>
        <v>-89712891</v>
      </c>
      <c r="O39" s="2">
        <f>+M40+O60</f>
        <v>-89712891</v>
      </c>
      <c r="P39" s="2">
        <f>+O40+P60</f>
        <v>-89712891</v>
      </c>
      <c r="Q39" s="2">
        <f>+P40+Q60</f>
        <v>-89712891</v>
      </c>
      <c r="R39" s="2">
        <f>+O39</f>
        <v>-89712891</v>
      </c>
      <c r="S39" s="2">
        <f>+Q40+S60</f>
        <v>-89712891</v>
      </c>
      <c r="T39" s="2">
        <f>+S40+T60</f>
        <v>-89712891</v>
      </c>
      <c r="U39" s="2">
        <f>+T40+U60</f>
        <v>-89712891</v>
      </c>
      <c r="V39" s="2">
        <f>+S39</f>
        <v>-89712891</v>
      </c>
      <c r="W39" s="2">
        <f>+G39</f>
        <v>-81159600</v>
      </c>
      <c r="X39" s="2">
        <v>-56557806</v>
      </c>
      <c r="Y39" s="2">
        <f>+W39-X39</f>
        <v>-24601794</v>
      </c>
      <c r="Z39" s="34">
        <f>+IF(X39&lt;&gt;0,+(Y39/X39)*100,0)</f>
        <v>43.49849426620262</v>
      </c>
      <c r="AA39" s="35">
        <v>-56557806</v>
      </c>
    </row>
    <row r="40" spans="1:27" x14ac:dyDescent="0.25">
      <c r="A40" s="41" t="s">
        <v>62</v>
      </c>
      <c r="B40" s="42" t="s">
        <v>61</v>
      </c>
      <c r="C40" s="43">
        <f>+C38+C39</f>
        <v>-81299938</v>
      </c>
      <c r="D40" s="43">
        <f t="shared" ref="D40:AA40" si="4">+D38+D39</f>
        <v>0</v>
      </c>
      <c r="E40" s="44">
        <f t="shared" si="4"/>
        <v>-62183556</v>
      </c>
      <c r="F40" s="45">
        <f t="shared" si="4"/>
        <v>-62183556</v>
      </c>
      <c r="G40" s="45">
        <f t="shared" si="4"/>
        <v>-82304492</v>
      </c>
      <c r="H40" s="45">
        <f t="shared" si="4"/>
        <v>-85991384</v>
      </c>
      <c r="I40" s="45">
        <f t="shared" si="4"/>
        <v>-89712891</v>
      </c>
      <c r="J40" s="45">
        <f>+I40</f>
        <v>-89712891</v>
      </c>
      <c r="K40" s="45">
        <f t="shared" si="4"/>
        <v>-89712891</v>
      </c>
      <c r="L40" s="45">
        <f t="shared" si="4"/>
        <v>-89712891</v>
      </c>
      <c r="M40" s="45">
        <f t="shared" si="4"/>
        <v>-89712891</v>
      </c>
      <c r="N40" s="45">
        <f>+M40</f>
        <v>-89712891</v>
      </c>
      <c r="O40" s="45">
        <f t="shared" si="4"/>
        <v>-89712891</v>
      </c>
      <c r="P40" s="45">
        <f t="shared" si="4"/>
        <v>-89712891</v>
      </c>
      <c r="Q40" s="45">
        <f t="shared" si="4"/>
        <v>-89712891</v>
      </c>
      <c r="R40" s="45">
        <f>+Q40</f>
        <v>-89712891</v>
      </c>
      <c r="S40" s="45">
        <f t="shared" si="4"/>
        <v>-89712891</v>
      </c>
      <c r="T40" s="45">
        <f t="shared" si="4"/>
        <v>-89712891</v>
      </c>
      <c r="U40" s="45">
        <f t="shared" si="4"/>
        <v>-89712891</v>
      </c>
      <c r="V40" s="45">
        <f>+U40</f>
        <v>-89712891</v>
      </c>
      <c r="W40" s="45">
        <f>+V40</f>
        <v>-89712891</v>
      </c>
      <c r="X40" s="45">
        <f t="shared" si="4"/>
        <v>-40029420</v>
      </c>
      <c r="Y40" s="45">
        <f t="shared" si="4"/>
        <v>-49683471</v>
      </c>
      <c r="Z40" s="46">
        <f>+IF(X40&lt;&gt;0,+(Y40/X40)*100,0)</f>
        <v>124.11738916027262</v>
      </c>
      <c r="AA40" s="47">
        <f t="shared" si="4"/>
        <v>-62183556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-81159600</v>
      </c>
      <c r="J60">
        <v>-81159600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-8356486</v>
      </c>
      <c r="D7" s="18"/>
      <c r="E7" s="19">
        <v>29282322</v>
      </c>
      <c r="F7" s="20">
        <v>29282322</v>
      </c>
      <c r="G7" s="20">
        <v>902404</v>
      </c>
      <c r="H7" s="20">
        <v>1015678</v>
      </c>
      <c r="I7" s="20">
        <v>986837</v>
      </c>
      <c r="J7" s="20">
        <v>2904919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2904919</v>
      </c>
      <c r="X7" s="20">
        <v>7320576</v>
      </c>
      <c r="Y7" s="20">
        <v>-4415657</v>
      </c>
      <c r="Z7" s="21">
        <v>-60.318436691320464</v>
      </c>
      <c r="AA7" s="22">
        <v>29282322</v>
      </c>
    </row>
    <row r="8" spans="1:27" x14ac:dyDescent="0.25">
      <c r="A8" s="23" t="s">
        <v>36</v>
      </c>
      <c r="B8" s="17" t="s">
        <v>32</v>
      </c>
      <c r="C8" s="18">
        <v>53313</v>
      </c>
      <c r="D8" s="18"/>
      <c r="E8" s="19">
        <v>1992998</v>
      </c>
      <c r="F8" s="20">
        <v>1992998</v>
      </c>
      <c r="G8" s="20">
        <v>2439088</v>
      </c>
      <c r="H8" s="20">
        <v>3226633</v>
      </c>
      <c r="I8" s="20">
        <v>4025963</v>
      </c>
      <c r="J8" s="20">
        <v>9691684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9691684</v>
      </c>
      <c r="X8" s="20">
        <v>498249</v>
      </c>
      <c r="Y8" s="20">
        <v>9193435</v>
      </c>
      <c r="Z8" s="21">
        <v>1845.1487107851697</v>
      </c>
      <c r="AA8" s="22">
        <v>1992998</v>
      </c>
    </row>
    <row r="9" spans="1:27" x14ac:dyDescent="0.25">
      <c r="A9" s="23" t="s">
        <v>37</v>
      </c>
      <c r="B9" s="17" t="s">
        <v>6</v>
      </c>
      <c r="C9" s="18">
        <v>47953759</v>
      </c>
      <c r="D9" s="18"/>
      <c r="E9" s="19">
        <v>30790421</v>
      </c>
      <c r="F9" s="20">
        <v>30790421</v>
      </c>
      <c r="G9" s="20"/>
      <c r="H9" s="20">
        <v>12829196</v>
      </c>
      <c r="I9" s="20"/>
      <c r="J9" s="20">
        <v>12829196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12829196</v>
      </c>
      <c r="X9" s="20">
        <v>7697604</v>
      </c>
      <c r="Y9" s="20">
        <v>5131592</v>
      </c>
      <c r="Z9" s="21">
        <v>66.664795954689282</v>
      </c>
      <c r="AA9" s="22">
        <v>30790421</v>
      </c>
    </row>
    <row r="10" spans="1:27" x14ac:dyDescent="0.25">
      <c r="A10" s="23" t="s">
        <v>38</v>
      </c>
      <c r="B10" s="17" t="s">
        <v>6</v>
      </c>
      <c r="C10" s="18">
        <v>4122004</v>
      </c>
      <c r="D10" s="18"/>
      <c r="E10" s="19">
        <v>10413000</v>
      </c>
      <c r="F10" s="20">
        <v>10413000</v>
      </c>
      <c r="G10" s="20"/>
      <c r="H10" s="20">
        <v>2886000</v>
      </c>
      <c r="I10" s="20">
        <v>1800000</v>
      </c>
      <c r="J10" s="20">
        <v>4686000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4686000</v>
      </c>
      <c r="X10" s="20">
        <v>2603250</v>
      </c>
      <c r="Y10" s="20">
        <v>2082750</v>
      </c>
      <c r="Z10" s="21">
        <v>80.005762028233946</v>
      </c>
      <c r="AA10" s="22">
        <v>10413000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-25222639</v>
      </c>
      <c r="D14" s="18"/>
      <c r="E14" s="19">
        <v>-58747200</v>
      </c>
      <c r="F14" s="20">
        <v>-58747200</v>
      </c>
      <c r="G14" s="20">
        <v>-6505035</v>
      </c>
      <c r="H14" s="20">
        <v>-881001</v>
      </c>
      <c r="I14" s="20">
        <v>-1459234</v>
      </c>
      <c r="J14" s="20">
        <v>-8845270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-8845270</v>
      </c>
      <c r="X14" s="20">
        <v>-14686797</v>
      </c>
      <c r="Y14" s="20">
        <v>5841527</v>
      </c>
      <c r="Z14" s="21">
        <v>-39.774002459487932</v>
      </c>
      <c r="AA14" s="22">
        <v>-58747200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18549951</v>
      </c>
      <c r="D17" s="26">
        <f>SUM(D6:D16)</f>
        <v>0</v>
      </c>
      <c r="E17" s="27">
        <f t="shared" si="0"/>
        <v>13731541</v>
      </c>
      <c r="F17" s="28">
        <f t="shared" si="0"/>
        <v>13731541</v>
      </c>
      <c r="G17" s="28">
        <f t="shared" si="0"/>
        <v>-3163543</v>
      </c>
      <c r="H17" s="28">
        <f t="shared" si="0"/>
        <v>19076506</v>
      </c>
      <c r="I17" s="28">
        <f t="shared" si="0"/>
        <v>5353566</v>
      </c>
      <c r="J17" s="28">
        <f t="shared" si="0"/>
        <v>21266529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21266529</v>
      </c>
      <c r="X17" s="28">
        <f t="shared" si="0"/>
        <v>3432882</v>
      </c>
      <c r="Y17" s="28">
        <f t="shared" si="0"/>
        <v>17833647</v>
      </c>
      <c r="Z17" s="29">
        <f>+IF(X17&lt;&gt;0,+(Y17/X17)*100,0)</f>
        <v>519.4949025337894</v>
      </c>
      <c r="AA17" s="30">
        <f>SUM(AA6:AA16)</f>
        <v>13731541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-2139639</v>
      </c>
      <c r="D26" s="18"/>
      <c r="E26" s="19">
        <v>-11275500</v>
      </c>
      <c r="F26" s="20">
        <v>-11275500</v>
      </c>
      <c r="G26" s="20">
        <v>-1814493</v>
      </c>
      <c r="H26" s="20"/>
      <c r="I26" s="20">
        <v>-504922</v>
      </c>
      <c r="J26" s="20">
        <v>-2319415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-2319415</v>
      </c>
      <c r="X26" s="20">
        <v>-2818875</v>
      </c>
      <c r="Y26" s="20">
        <v>499460</v>
      </c>
      <c r="Z26" s="21">
        <v>-17.718416034765642</v>
      </c>
      <c r="AA26" s="22">
        <v>-11275500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-2139639</v>
      </c>
      <c r="D27" s="26">
        <f>SUM(D21:D26)</f>
        <v>0</v>
      </c>
      <c r="E27" s="27">
        <f t="shared" si="1"/>
        <v>-11275500</v>
      </c>
      <c r="F27" s="28">
        <f t="shared" si="1"/>
        <v>-11275500</v>
      </c>
      <c r="G27" s="28">
        <f t="shared" si="1"/>
        <v>-1814493</v>
      </c>
      <c r="H27" s="28">
        <f t="shared" si="1"/>
        <v>0</v>
      </c>
      <c r="I27" s="28">
        <f t="shared" si="1"/>
        <v>-504922</v>
      </c>
      <c r="J27" s="28">
        <f t="shared" si="1"/>
        <v>-2319415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-2319415</v>
      </c>
      <c r="X27" s="28">
        <f t="shared" si="1"/>
        <v>-2818875</v>
      </c>
      <c r="Y27" s="28">
        <f t="shared" si="1"/>
        <v>499460</v>
      </c>
      <c r="Z27" s="29">
        <f>+IF(X27&lt;&gt;0,+(Y27/X27)*100,0)</f>
        <v>-17.718416034765642</v>
      </c>
      <c r="AA27" s="30">
        <f>SUM(AA21:AA26)</f>
        <v>-11275500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16410312</v>
      </c>
      <c r="D38" s="32">
        <f>+D17+D27+D36</f>
        <v>0</v>
      </c>
      <c r="E38" s="33">
        <f t="shared" si="3"/>
        <v>2456041</v>
      </c>
      <c r="F38" s="2">
        <f t="shared" si="3"/>
        <v>2456041</v>
      </c>
      <c r="G38" s="2">
        <f t="shared" si="3"/>
        <v>-4978036</v>
      </c>
      <c r="H38" s="2">
        <f t="shared" si="3"/>
        <v>19076506</v>
      </c>
      <c r="I38" s="2">
        <f t="shared" si="3"/>
        <v>4848644</v>
      </c>
      <c r="J38" s="2">
        <f t="shared" si="3"/>
        <v>18947114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18947114</v>
      </c>
      <c r="X38" s="2">
        <f t="shared" si="3"/>
        <v>614007</v>
      </c>
      <c r="Y38" s="2">
        <f t="shared" si="3"/>
        <v>18333107</v>
      </c>
      <c r="Z38" s="34">
        <f>+IF(X38&lt;&gt;0,+(Y38/X38)*100,0)</f>
        <v>2985.8140053777888</v>
      </c>
      <c r="AA38" s="35">
        <f>+AA17+AA27+AA36</f>
        <v>2456041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-4978036</v>
      </c>
      <c r="I39" s="2">
        <f>+H40+I60</f>
        <v>14098470</v>
      </c>
      <c r="J39" s="2">
        <f>+G39</f>
        <v>0</v>
      </c>
      <c r="K39" s="2">
        <f>+I40+K60</f>
        <v>18947114</v>
      </c>
      <c r="L39" s="2">
        <f>+K40+L60</f>
        <v>18947114</v>
      </c>
      <c r="M39" s="2">
        <f>+L40+M60</f>
        <v>18947114</v>
      </c>
      <c r="N39" s="2">
        <f>+K39</f>
        <v>18947114</v>
      </c>
      <c r="O39" s="2">
        <f>+M40+O60</f>
        <v>18947114</v>
      </c>
      <c r="P39" s="2">
        <f>+O40+P60</f>
        <v>18947114</v>
      </c>
      <c r="Q39" s="2">
        <f>+P40+Q60</f>
        <v>18947114</v>
      </c>
      <c r="R39" s="2">
        <f>+O39</f>
        <v>18947114</v>
      </c>
      <c r="S39" s="2">
        <f>+Q40+S60</f>
        <v>18947114</v>
      </c>
      <c r="T39" s="2">
        <f>+S40+T60</f>
        <v>18947114</v>
      </c>
      <c r="U39" s="2">
        <f>+T40+U60</f>
        <v>18947114</v>
      </c>
      <c r="V39" s="2">
        <f>+S39</f>
        <v>18947114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16410312</v>
      </c>
      <c r="D40" s="43">
        <f t="shared" ref="D40:AA40" si="4">+D38+D39</f>
        <v>0</v>
      </c>
      <c r="E40" s="44">
        <f t="shared" si="4"/>
        <v>2456041</v>
      </c>
      <c r="F40" s="45">
        <f t="shared" si="4"/>
        <v>2456041</v>
      </c>
      <c r="G40" s="45">
        <f t="shared" si="4"/>
        <v>-4978036</v>
      </c>
      <c r="H40" s="45">
        <f t="shared" si="4"/>
        <v>14098470</v>
      </c>
      <c r="I40" s="45">
        <f t="shared" si="4"/>
        <v>18947114</v>
      </c>
      <c r="J40" s="45">
        <f>+I40</f>
        <v>18947114</v>
      </c>
      <c r="K40" s="45">
        <f t="shared" si="4"/>
        <v>18947114</v>
      </c>
      <c r="L40" s="45">
        <f t="shared" si="4"/>
        <v>18947114</v>
      </c>
      <c r="M40" s="45">
        <f t="shared" si="4"/>
        <v>18947114</v>
      </c>
      <c r="N40" s="45">
        <f>+M40</f>
        <v>18947114</v>
      </c>
      <c r="O40" s="45">
        <f t="shared" si="4"/>
        <v>18947114</v>
      </c>
      <c r="P40" s="45">
        <f t="shared" si="4"/>
        <v>18947114</v>
      </c>
      <c r="Q40" s="45">
        <f t="shared" si="4"/>
        <v>18947114</v>
      </c>
      <c r="R40" s="45">
        <f>+Q40</f>
        <v>18947114</v>
      </c>
      <c r="S40" s="45">
        <f t="shared" si="4"/>
        <v>18947114</v>
      </c>
      <c r="T40" s="45">
        <f t="shared" si="4"/>
        <v>18947114</v>
      </c>
      <c r="U40" s="45">
        <f t="shared" si="4"/>
        <v>18947114</v>
      </c>
      <c r="V40" s="45">
        <f>+U40</f>
        <v>18947114</v>
      </c>
      <c r="W40" s="45">
        <f>+V40</f>
        <v>18947114</v>
      </c>
      <c r="X40" s="45">
        <f t="shared" si="4"/>
        <v>614007</v>
      </c>
      <c r="Y40" s="45">
        <f t="shared" si="4"/>
        <v>18333107</v>
      </c>
      <c r="Z40" s="46">
        <f>+IF(X40&lt;&gt;0,+(Y40/X40)*100,0)</f>
        <v>2985.8140053777888</v>
      </c>
      <c r="AA40" s="47">
        <f t="shared" si="4"/>
        <v>2456041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440724633</v>
      </c>
      <c r="D7" s="18"/>
      <c r="E7" s="19">
        <v>544308074</v>
      </c>
      <c r="F7" s="20">
        <v>544308074</v>
      </c>
      <c r="G7" s="20">
        <v>35112894</v>
      </c>
      <c r="H7" s="20">
        <v>40926400</v>
      </c>
      <c r="I7" s="20">
        <v>51358493</v>
      </c>
      <c r="J7" s="20">
        <v>127397787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127397787</v>
      </c>
      <c r="X7" s="20">
        <v>136077012</v>
      </c>
      <c r="Y7" s="20">
        <v>-8679225</v>
      </c>
      <c r="Z7" s="21">
        <v>-6.3781713549089387</v>
      </c>
      <c r="AA7" s="22">
        <v>544308074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2243199</v>
      </c>
      <c r="F9" s="20">
        <v>2243199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560799</v>
      </c>
      <c r="Y9" s="20">
        <v>-560799</v>
      </c>
      <c r="Z9" s="21">
        <v>-100</v>
      </c>
      <c r="AA9" s="22">
        <v>2243199</v>
      </c>
    </row>
    <row r="10" spans="1:27" x14ac:dyDescent="0.25">
      <c r="A10" s="23" t="s">
        <v>38</v>
      </c>
      <c r="B10" s="17" t="s">
        <v>6</v>
      </c>
      <c r="C10" s="18">
        <v>2586000</v>
      </c>
      <c r="D10" s="18"/>
      <c r="E10" s="19">
        <v>5440000</v>
      </c>
      <c r="F10" s="20">
        <v>5440000</v>
      </c>
      <c r="G10" s="20"/>
      <c r="H10" s="20">
        <v>2448000</v>
      </c>
      <c r="I10" s="20"/>
      <c r="J10" s="20">
        <v>2448000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2448000</v>
      </c>
      <c r="X10" s="20">
        <v>1359999</v>
      </c>
      <c r="Y10" s="20">
        <v>1088001</v>
      </c>
      <c r="Z10" s="21">
        <v>80.000132353038495</v>
      </c>
      <c r="AA10" s="22">
        <v>5440000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-389753611</v>
      </c>
      <c r="D14" s="18"/>
      <c r="E14" s="19">
        <v>-507161261</v>
      </c>
      <c r="F14" s="20">
        <v>-507161261</v>
      </c>
      <c r="G14" s="20">
        <v>-27586923</v>
      </c>
      <c r="H14" s="20">
        <v>-56996802</v>
      </c>
      <c r="I14" s="20">
        <v>-60194935</v>
      </c>
      <c r="J14" s="20">
        <v>-144778660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-144778660</v>
      </c>
      <c r="X14" s="20">
        <v>-126790314</v>
      </c>
      <c r="Y14" s="20">
        <v>-17988346</v>
      </c>
      <c r="Z14" s="21">
        <v>14.187476497613217</v>
      </c>
      <c r="AA14" s="22">
        <v>-507161261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53557022</v>
      </c>
      <c r="D17" s="26">
        <f>SUM(D6:D16)</f>
        <v>0</v>
      </c>
      <c r="E17" s="27">
        <f t="shared" si="0"/>
        <v>44830012</v>
      </c>
      <c r="F17" s="28">
        <f t="shared" si="0"/>
        <v>44830012</v>
      </c>
      <c r="G17" s="28">
        <f t="shared" si="0"/>
        <v>7525971</v>
      </c>
      <c r="H17" s="28">
        <f t="shared" si="0"/>
        <v>-13622402</v>
      </c>
      <c r="I17" s="28">
        <f t="shared" si="0"/>
        <v>-8836442</v>
      </c>
      <c r="J17" s="28">
        <f t="shared" si="0"/>
        <v>-14932873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-14932873</v>
      </c>
      <c r="X17" s="28">
        <f t="shared" si="0"/>
        <v>11207496</v>
      </c>
      <c r="Y17" s="28">
        <f t="shared" si="0"/>
        <v>-26140369</v>
      </c>
      <c r="Z17" s="29">
        <f>+IF(X17&lt;&gt;0,+(Y17/X17)*100,0)</f>
        <v>-233.24004755388717</v>
      </c>
      <c r="AA17" s="30">
        <f>SUM(AA6:AA16)</f>
        <v>44830012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-35142540</v>
      </c>
      <c r="D26" s="18"/>
      <c r="E26" s="19">
        <v>-49508663</v>
      </c>
      <c r="F26" s="20">
        <v>-39435197</v>
      </c>
      <c r="G26" s="20">
        <v>-547497</v>
      </c>
      <c r="H26" s="20"/>
      <c r="I26" s="20">
        <v>-1355134</v>
      </c>
      <c r="J26" s="20">
        <v>-1902631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-1902631</v>
      </c>
      <c r="X26" s="20">
        <v>-9858789</v>
      </c>
      <c r="Y26" s="20">
        <v>7956158</v>
      </c>
      <c r="Z26" s="21">
        <v>-80.701169281541567</v>
      </c>
      <c r="AA26" s="22">
        <v>-39435197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-35142540</v>
      </c>
      <c r="D27" s="26">
        <f>SUM(D21:D26)</f>
        <v>0</v>
      </c>
      <c r="E27" s="27">
        <f t="shared" si="1"/>
        <v>-49508663</v>
      </c>
      <c r="F27" s="28">
        <f t="shared" si="1"/>
        <v>-39435197</v>
      </c>
      <c r="G27" s="28">
        <f t="shared" si="1"/>
        <v>-547497</v>
      </c>
      <c r="H27" s="28">
        <f t="shared" si="1"/>
        <v>0</v>
      </c>
      <c r="I27" s="28">
        <f t="shared" si="1"/>
        <v>-1355134</v>
      </c>
      <c r="J27" s="28">
        <f t="shared" si="1"/>
        <v>-1902631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-1902631</v>
      </c>
      <c r="X27" s="28">
        <f t="shared" si="1"/>
        <v>-9858789</v>
      </c>
      <c r="Y27" s="28">
        <f t="shared" si="1"/>
        <v>7956158</v>
      </c>
      <c r="Z27" s="29">
        <f>+IF(X27&lt;&gt;0,+(Y27/X27)*100,0)</f>
        <v>-80.701169281541567</v>
      </c>
      <c r="AA27" s="30">
        <f>SUM(AA21:AA26)</f>
        <v>-39435197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18414482</v>
      </c>
      <c r="D38" s="32">
        <f>+D17+D27+D36</f>
        <v>0</v>
      </c>
      <c r="E38" s="33">
        <f t="shared" si="3"/>
        <v>-4678651</v>
      </c>
      <c r="F38" s="2">
        <f t="shared" si="3"/>
        <v>5394815</v>
      </c>
      <c r="G38" s="2">
        <f t="shared" si="3"/>
        <v>6978474</v>
      </c>
      <c r="H38" s="2">
        <f t="shared" si="3"/>
        <v>-13622402</v>
      </c>
      <c r="I38" s="2">
        <f t="shared" si="3"/>
        <v>-10191576</v>
      </c>
      <c r="J38" s="2">
        <f t="shared" si="3"/>
        <v>-16835504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-16835504</v>
      </c>
      <c r="X38" s="2">
        <f t="shared" si="3"/>
        <v>1348707</v>
      </c>
      <c r="Y38" s="2">
        <f t="shared" si="3"/>
        <v>-18184211</v>
      </c>
      <c r="Z38" s="34">
        <f>+IF(X38&lt;&gt;0,+(Y38/X38)*100,0)</f>
        <v>-1348.2699355753325</v>
      </c>
      <c r="AA38" s="35">
        <f>+AA17+AA27+AA36</f>
        <v>5394815</v>
      </c>
    </row>
    <row r="39" spans="1:27" x14ac:dyDescent="0.25">
      <c r="A39" s="23" t="s">
        <v>60</v>
      </c>
      <c r="B39" s="17"/>
      <c r="C39" s="32">
        <v>-653727120</v>
      </c>
      <c r="D39" s="32"/>
      <c r="E39" s="33"/>
      <c r="F39" s="2"/>
      <c r="G39" s="2">
        <v>-751275867</v>
      </c>
      <c r="H39" s="2">
        <f>+G40+H60</f>
        <v>-744297393</v>
      </c>
      <c r="I39" s="2">
        <f>+H40+I60</f>
        <v>-757919795</v>
      </c>
      <c r="J39" s="2">
        <f>+G39</f>
        <v>-751275867</v>
      </c>
      <c r="K39" s="2">
        <f>+I40+K60</f>
        <v>-768111371</v>
      </c>
      <c r="L39" s="2">
        <f>+K40+L60</f>
        <v>-768111371</v>
      </c>
      <c r="M39" s="2">
        <f>+L40+M60</f>
        <v>-768111371</v>
      </c>
      <c r="N39" s="2">
        <f>+K39</f>
        <v>-768111371</v>
      </c>
      <c r="O39" s="2">
        <f>+M40+O60</f>
        <v>-768111371</v>
      </c>
      <c r="P39" s="2">
        <f>+O40+P60</f>
        <v>-768111371</v>
      </c>
      <c r="Q39" s="2">
        <f>+P40+Q60</f>
        <v>-768111371</v>
      </c>
      <c r="R39" s="2">
        <f>+O39</f>
        <v>-768111371</v>
      </c>
      <c r="S39" s="2">
        <f>+Q40+S60</f>
        <v>-768111371</v>
      </c>
      <c r="T39" s="2">
        <f>+S40+T60</f>
        <v>-768111371</v>
      </c>
      <c r="U39" s="2">
        <f>+T40+U60</f>
        <v>-768111371</v>
      </c>
      <c r="V39" s="2">
        <f>+S39</f>
        <v>-768111371</v>
      </c>
      <c r="W39" s="2">
        <f>+G39</f>
        <v>-751275867</v>
      </c>
      <c r="X39" s="2"/>
      <c r="Y39" s="2">
        <f>+W39-X39</f>
        <v>-751275867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-635312638</v>
      </c>
      <c r="D40" s="43">
        <f t="shared" ref="D40:AA40" si="4">+D38+D39</f>
        <v>0</v>
      </c>
      <c r="E40" s="44">
        <f t="shared" si="4"/>
        <v>-4678651</v>
      </c>
      <c r="F40" s="45">
        <f t="shared" si="4"/>
        <v>5394815</v>
      </c>
      <c r="G40" s="45">
        <f t="shared" si="4"/>
        <v>-744297393</v>
      </c>
      <c r="H40" s="45">
        <f t="shared" si="4"/>
        <v>-757919795</v>
      </c>
      <c r="I40" s="45">
        <f t="shared" si="4"/>
        <v>-768111371</v>
      </c>
      <c r="J40" s="45">
        <f>+I40</f>
        <v>-768111371</v>
      </c>
      <c r="K40" s="45">
        <f t="shared" si="4"/>
        <v>-768111371</v>
      </c>
      <c r="L40" s="45">
        <f t="shared" si="4"/>
        <v>-768111371</v>
      </c>
      <c r="M40" s="45">
        <f t="shared" si="4"/>
        <v>-768111371</v>
      </c>
      <c r="N40" s="45">
        <f>+M40</f>
        <v>-768111371</v>
      </c>
      <c r="O40" s="45">
        <f t="shared" si="4"/>
        <v>-768111371</v>
      </c>
      <c r="P40" s="45">
        <f t="shared" si="4"/>
        <v>-768111371</v>
      </c>
      <c r="Q40" s="45">
        <f t="shared" si="4"/>
        <v>-768111371</v>
      </c>
      <c r="R40" s="45">
        <f>+Q40</f>
        <v>-768111371</v>
      </c>
      <c r="S40" s="45">
        <f t="shared" si="4"/>
        <v>-768111371</v>
      </c>
      <c r="T40" s="45">
        <f t="shared" si="4"/>
        <v>-768111371</v>
      </c>
      <c r="U40" s="45">
        <f t="shared" si="4"/>
        <v>-768111371</v>
      </c>
      <c r="V40" s="45">
        <f>+U40</f>
        <v>-768111371</v>
      </c>
      <c r="W40" s="45">
        <f>+V40</f>
        <v>-768111371</v>
      </c>
      <c r="X40" s="45">
        <f t="shared" si="4"/>
        <v>1348707</v>
      </c>
      <c r="Y40" s="45">
        <f t="shared" si="4"/>
        <v>-769460078</v>
      </c>
      <c r="Z40" s="46">
        <f>+IF(X40&lt;&gt;0,+(Y40/X40)*100,0)</f>
        <v>-57051.685651516593</v>
      </c>
      <c r="AA40" s="47">
        <f t="shared" si="4"/>
        <v>5394815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-751275867</v>
      </c>
      <c r="J60">
        <v>-751275867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4102861</v>
      </c>
      <c r="D7" s="18"/>
      <c r="E7" s="19"/>
      <c r="F7" s="20"/>
      <c r="G7" s="20"/>
      <c r="H7" s="20">
        <v>625263</v>
      </c>
      <c r="I7" s="20">
        <v>330333</v>
      </c>
      <c r="J7" s="20">
        <v>955596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955596</v>
      </c>
      <c r="X7" s="20"/>
      <c r="Y7" s="20">
        <v>955596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1304348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</v>
      </c>
      <c r="D10" s="18"/>
      <c r="E10" s="19">
        <v>11978000</v>
      </c>
      <c r="F10" s="20">
        <v>11978000</v>
      </c>
      <c r="G10" s="20"/>
      <c r="H10" s="20">
        <v>1350000</v>
      </c>
      <c r="I10" s="20"/>
      <c r="J10" s="20">
        <v>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1350000</v>
      </c>
      <c r="X10" s="20">
        <v>2994501</v>
      </c>
      <c r="Y10" s="20">
        <v>-1644501</v>
      </c>
      <c r="Z10" s="21">
        <v>-54.917363527345621</v>
      </c>
      <c r="AA10" s="22">
        <v>11978000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-1764240</v>
      </c>
      <c r="I14" s="20">
        <v>-263976</v>
      </c>
      <c r="J14" s="20">
        <v>-2028216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-2028216</v>
      </c>
      <c r="X14" s="20"/>
      <c r="Y14" s="20">
        <v>-2028216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6207209</v>
      </c>
      <c r="D17" s="26">
        <f>SUM(D6:D16)</f>
        <v>0</v>
      </c>
      <c r="E17" s="27">
        <f t="shared" si="0"/>
        <v>11978000</v>
      </c>
      <c r="F17" s="28">
        <f t="shared" si="0"/>
        <v>11978000</v>
      </c>
      <c r="G17" s="28">
        <f t="shared" si="0"/>
        <v>0</v>
      </c>
      <c r="H17" s="28">
        <f t="shared" si="0"/>
        <v>211023</v>
      </c>
      <c r="I17" s="28">
        <f t="shared" si="0"/>
        <v>66357</v>
      </c>
      <c r="J17" s="28">
        <f t="shared" si="0"/>
        <v>277380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277380</v>
      </c>
      <c r="X17" s="28">
        <f t="shared" si="0"/>
        <v>2994501</v>
      </c>
      <c r="Y17" s="28">
        <f t="shared" si="0"/>
        <v>-2717121</v>
      </c>
      <c r="Z17" s="29">
        <f>+IF(X17&lt;&gt;0,+(Y17/X17)*100,0)</f>
        <v>-90.737020959418615</v>
      </c>
      <c r="AA17" s="30">
        <f>SUM(AA6:AA16)</f>
        <v>11978000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-359095</v>
      </c>
      <c r="I26" s="20"/>
      <c r="J26" s="20">
        <v>-359095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-359095</v>
      </c>
      <c r="X26" s="20"/>
      <c r="Y26" s="20">
        <v>-359095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-359095</v>
      </c>
      <c r="I27" s="28">
        <f t="shared" si="1"/>
        <v>0</v>
      </c>
      <c r="J27" s="28">
        <f t="shared" si="1"/>
        <v>-359095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-359095</v>
      </c>
      <c r="X27" s="28">
        <f t="shared" si="1"/>
        <v>0</v>
      </c>
      <c r="Y27" s="28">
        <f t="shared" si="1"/>
        <v>-359095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6207209</v>
      </c>
      <c r="D38" s="32">
        <f>+D17+D27+D36</f>
        <v>0</v>
      </c>
      <c r="E38" s="33">
        <f t="shared" si="3"/>
        <v>11978000</v>
      </c>
      <c r="F38" s="2">
        <f t="shared" si="3"/>
        <v>11978000</v>
      </c>
      <c r="G38" s="2">
        <f t="shared" si="3"/>
        <v>0</v>
      </c>
      <c r="H38" s="2">
        <f t="shared" si="3"/>
        <v>-148072</v>
      </c>
      <c r="I38" s="2">
        <f t="shared" si="3"/>
        <v>66357</v>
      </c>
      <c r="J38" s="2">
        <f t="shared" si="3"/>
        <v>-81715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-81715</v>
      </c>
      <c r="X38" s="2">
        <f t="shared" si="3"/>
        <v>2994501</v>
      </c>
      <c r="Y38" s="2">
        <f t="shared" si="3"/>
        <v>-3076216</v>
      </c>
      <c r="Z38" s="34">
        <f>+IF(X38&lt;&gt;0,+(Y38/X38)*100,0)</f>
        <v>-102.728835288417</v>
      </c>
      <c r="AA38" s="35">
        <f>+AA17+AA27+AA36</f>
        <v>11978000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-148072</v>
      </c>
      <c r="J39" s="2">
        <f>+G39</f>
        <v>0</v>
      </c>
      <c r="K39" s="2">
        <f>+I40+K60</f>
        <v>-81715</v>
      </c>
      <c r="L39" s="2">
        <f>+K40+L60</f>
        <v>-81715</v>
      </c>
      <c r="M39" s="2">
        <f>+L40+M60</f>
        <v>-81715</v>
      </c>
      <c r="N39" s="2">
        <f>+K39</f>
        <v>-81715</v>
      </c>
      <c r="O39" s="2">
        <f>+M40+O60</f>
        <v>-81715</v>
      </c>
      <c r="P39" s="2">
        <f>+O40+P60</f>
        <v>-81715</v>
      </c>
      <c r="Q39" s="2">
        <f>+P40+Q60</f>
        <v>-81715</v>
      </c>
      <c r="R39" s="2">
        <f>+O39</f>
        <v>-81715</v>
      </c>
      <c r="S39" s="2">
        <f>+Q40+S60</f>
        <v>-81715</v>
      </c>
      <c r="T39" s="2">
        <f>+S40+T60</f>
        <v>-81715</v>
      </c>
      <c r="U39" s="2">
        <f>+T40+U60</f>
        <v>-81715</v>
      </c>
      <c r="V39" s="2">
        <f>+S39</f>
        <v>-81715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6207209</v>
      </c>
      <c r="D40" s="43">
        <f t="shared" ref="D40:AA40" si="4">+D38+D39</f>
        <v>0</v>
      </c>
      <c r="E40" s="44">
        <f t="shared" si="4"/>
        <v>11978000</v>
      </c>
      <c r="F40" s="45">
        <f t="shared" si="4"/>
        <v>11978000</v>
      </c>
      <c r="G40" s="45">
        <f t="shared" si="4"/>
        <v>0</v>
      </c>
      <c r="H40" s="45">
        <f t="shared" si="4"/>
        <v>-148072</v>
      </c>
      <c r="I40" s="45">
        <f t="shared" si="4"/>
        <v>-81715</v>
      </c>
      <c r="J40" s="45">
        <f>+I40</f>
        <v>-81715</v>
      </c>
      <c r="K40" s="45">
        <f t="shared" si="4"/>
        <v>-81715</v>
      </c>
      <c r="L40" s="45">
        <f t="shared" si="4"/>
        <v>-81715</v>
      </c>
      <c r="M40" s="45">
        <f t="shared" si="4"/>
        <v>-81715</v>
      </c>
      <c r="N40" s="45">
        <f>+M40</f>
        <v>-81715</v>
      </c>
      <c r="O40" s="45">
        <f t="shared" si="4"/>
        <v>-81715</v>
      </c>
      <c r="P40" s="45">
        <f t="shared" si="4"/>
        <v>-81715</v>
      </c>
      <c r="Q40" s="45">
        <f t="shared" si="4"/>
        <v>-81715</v>
      </c>
      <c r="R40" s="45">
        <f>+Q40</f>
        <v>-81715</v>
      </c>
      <c r="S40" s="45">
        <f t="shared" si="4"/>
        <v>-81715</v>
      </c>
      <c r="T40" s="45">
        <f t="shared" si="4"/>
        <v>-81715</v>
      </c>
      <c r="U40" s="45">
        <f t="shared" si="4"/>
        <v>-81715</v>
      </c>
      <c r="V40" s="45">
        <f>+U40</f>
        <v>-81715</v>
      </c>
      <c r="W40" s="45">
        <f>+V40</f>
        <v>-81715</v>
      </c>
      <c r="X40" s="45">
        <f t="shared" si="4"/>
        <v>2994501</v>
      </c>
      <c r="Y40" s="45">
        <f t="shared" si="4"/>
        <v>-3076216</v>
      </c>
      <c r="Z40" s="46">
        <f>+IF(X40&lt;&gt;0,+(Y40/X40)*100,0)</f>
        <v>-102.728835288417</v>
      </c>
      <c r="AA40" s="47">
        <f t="shared" si="4"/>
        <v>11978000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16369000</v>
      </c>
      <c r="F9" s="20">
        <v>16369000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4092249</v>
      </c>
      <c r="Y9" s="20">
        <v>-4092249</v>
      </c>
      <c r="Z9" s="21">
        <v>-100</v>
      </c>
      <c r="AA9" s="22">
        <v>16369000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-20654210</v>
      </c>
      <c r="F14" s="20">
        <v>-20654210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-5163552</v>
      </c>
      <c r="Y14" s="20">
        <v>5163552</v>
      </c>
      <c r="Z14" s="21">
        <v>-100</v>
      </c>
      <c r="AA14" s="22">
        <v>-20654210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-4285210</v>
      </c>
      <c r="F17" s="28">
        <f t="shared" si="0"/>
        <v>-4285210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-1071303</v>
      </c>
      <c r="Y17" s="28">
        <f t="shared" si="0"/>
        <v>1071303</v>
      </c>
      <c r="Z17" s="29">
        <f>+IF(X17&lt;&gt;0,+(Y17/X17)*100,0)</f>
        <v>-100</v>
      </c>
      <c r="AA17" s="30">
        <f>SUM(AA6:AA16)</f>
        <v>-4285210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-4285210</v>
      </c>
      <c r="F38" s="2">
        <f t="shared" si="3"/>
        <v>-4285210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-1071303</v>
      </c>
      <c r="Y38" s="2">
        <f t="shared" si="3"/>
        <v>1071303</v>
      </c>
      <c r="Z38" s="34">
        <f>+IF(X38&lt;&gt;0,+(Y38/X38)*100,0)</f>
        <v>-100</v>
      </c>
      <c r="AA38" s="35">
        <f>+AA17+AA27+AA36</f>
        <v>-4285210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-4285210</v>
      </c>
      <c r="F40" s="45">
        <f t="shared" si="4"/>
        <v>-4285210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-1071303</v>
      </c>
      <c r="Y40" s="45">
        <f t="shared" si="4"/>
        <v>1071303</v>
      </c>
      <c r="Z40" s="46">
        <f>+IF(X40&lt;&gt;0,+(Y40/X40)*100,0)</f>
        <v>-100</v>
      </c>
      <c r="AA40" s="47">
        <f t="shared" si="4"/>
        <v>-4285210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15216801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3804201</v>
      </c>
      <c r="Y9" s="20">
        <v>-3804201</v>
      </c>
      <c r="Z9" s="21">
        <v>-100</v>
      </c>
      <c r="AA9" s="22">
        <v>15216801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-11951601</v>
      </c>
      <c r="F14" s="20">
        <v>-19870190</v>
      </c>
      <c r="G14" s="20">
        <v>-196849</v>
      </c>
      <c r="H14" s="20">
        <v>-2708125</v>
      </c>
      <c r="I14" s="20">
        <v>-1081565</v>
      </c>
      <c r="J14" s="20">
        <v>-3986539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-3986539</v>
      </c>
      <c r="X14" s="20">
        <v>-4967547</v>
      </c>
      <c r="Y14" s="20">
        <v>981008</v>
      </c>
      <c r="Z14" s="21">
        <v>-19.748338566298418</v>
      </c>
      <c r="AA14" s="22">
        <v>-19870190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-11951601</v>
      </c>
      <c r="F17" s="28">
        <f t="shared" si="0"/>
        <v>-4653389</v>
      </c>
      <c r="G17" s="28">
        <f t="shared" si="0"/>
        <v>-196849</v>
      </c>
      <c r="H17" s="28">
        <f t="shared" si="0"/>
        <v>-2708125</v>
      </c>
      <c r="I17" s="28">
        <f t="shared" si="0"/>
        <v>-1081565</v>
      </c>
      <c r="J17" s="28">
        <f t="shared" si="0"/>
        <v>-3986539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-3986539</v>
      </c>
      <c r="X17" s="28">
        <f t="shared" si="0"/>
        <v>-1163346</v>
      </c>
      <c r="Y17" s="28">
        <f t="shared" si="0"/>
        <v>-2823193</v>
      </c>
      <c r="Z17" s="29">
        <f>+IF(X17&lt;&gt;0,+(Y17/X17)*100,0)</f>
        <v>242.6787043579468</v>
      </c>
      <c r="AA17" s="30">
        <f>SUM(AA6:AA16)</f>
        <v>-4653389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-5600000</v>
      </c>
      <c r="F26" s="20">
        <v>-4823691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-1205922</v>
      </c>
      <c r="Y26" s="20">
        <v>1205922</v>
      </c>
      <c r="Z26" s="21">
        <v>-100</v>
      </c>
      <c r="AA26" s="22">
        <v>-4823691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-5600000</v>
      </c>
      <c r="F27" s="28">
        <f t="shared" si="1"/>
        <v>-4823691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-1205922</v>
      </c>
      <c r="Y27" s="28">
        <f t="shared" si="1"/>
        <v>1205922</v>
      </c>
      <c r="Z27" s="29">
        <f>+IF(X27&lt;&gt;0,+(Y27/X27)*100,0)</f>
        <v>-100</v>
      </c>
      <c r="AA27" s="30">
        <f>SUM(AA21:AA26)</f>
        <v>-4823691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-17551601</v>
      </c>
      <c r="F38" s="2">
        <f t="shared" si="3"/>
        <v>-9477080</v>
      </c>
      <c r="G38" s="2">
        <f t="shared" si="3"/>
        <v>-196849</v>
      </c>
      <c r="H38" s="2">
        <f t="shared" si="3"/>
        <v>-2708125</v>
      </c>
      <c r="I38" s="2">
        <f t="shared" si="3"/>
        <v>-1081565</v>
      </c>
      <c r="J38" s="2">
        <f t="shared" si="3"/>
        <v>-3986539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-3986539</v>
      </c>
      <c r="X38" s="2">
        <f t="shared" si="3"/>
        <v>-2369268</v>
      </c>
      <c r="Y38" s="2">
        <f t="shared" si="3"/>
        <v>-1617271</v>
      </c>
      <c r="Z38" s="34">
        <f>+IF(X38&lt;&gt;0,+(Y38/X38)*100,0)</f>
        <v>68.260365648799549</v>
      </c>
      <c r="AA38" s="35">
        <f>+AA17+AA27+AA36</f>
        <v>-9477080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-196849</v>
      </c>
      <c r="I39" s="2">
        <f>+H40+I60</f>
        <v>-2904974</v>
      </c>
      <c r="J39" s="2">
        <f>+G39</f>
        <v>0</v>
      </c>
      <c r="K39" s="2">
        <f>+I40+K60</f>
        <v>-3986539</v>
      </c>
      <c r="L39" s="2">
        <f>+K40+L60</f>
        <v>-3986539</v>
      </c>
      <c r="M39" s="2">
        <f>+L40+M60</f>
        <v>-3986539</v>
      </c>
      <c r="N39" s="2">
        <f>+K39</f>
        <v>-3986539</v>
      </c>
      <c r="O39" s="2">
        <f>+M40+O60</f>
        <v>-3986539</v>
      </c>
      <c r="P39" s="2">
        <f>+O40+P60</f>
        <v>-3986539</v>
      </c>
      <c r="Q39" s="2">
        <f>+P40+Q60</f>
        <v>-3986539</v>
      </c>
      <c r="R39" s="2">
        <f>+O39</f>
        <v>-3986539</v>
      </c>
      <c r="S39" s="2">
        <f>+Q40+S60</f>
        <v>-3986539</v>
      </c>
      <c r="T39" s="2">
        <f>+S40+T60</f>
        <v>-3986539</v>
      </c>
      <c r="U39" s="2">
        <f>+T40+U60</f>
        <v>-3986539</v>
      </c>
      <c r="V39" s="2">
        <f>+S39</f>
        <v>-3986539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-17551601</v>
      </c>
      <c r="F40" s="45">
        <f t="shared" si="4"/>
        <v>-9477080</v>
      </c>
      <c r="G40" s="45">
        <f t="shared" si="4"/>
        <v>-196849</v>
      </c>
      <c r="H40" s="45">
        <f t="shared" si="4"/>
        <v>-2904974</v>
      </c>
      <c r="I40" s="45">
        <f t="shared" si="4"/>
        <v>-3986539</v>
      </c>
      <c r="J40" s="45">
        <f>+I40</f>
        <v>-3986539</v>
      </c>
      <c r="K40" s="45">
        <f t="shared" si="4"/>
        <v>-3986539</v>
      </c>
      <c r="L40" s="45">
        <f t="shared" si="4"/>
        <v>-3986539</v>
      </c>
      <c r="M40" s="45">
        <f t="shared" si="4"/>
        <v>-3986539</v>
      </c>
      <c r="N40" s="45">
        <f>+M40</f>
        <v>-3986539</v>
      </c>
      <c r="O40" s="45">
        <f t="shared" si="4"/>
        <v>-3986539</v>
      </c>
      <c r="P40" s="45">
        <f t="shared" si="4"/>
        <v>-3986539</v>
      </c>
      <c r="Q40" s="45">
        <f t="shared" si="4"/>
        <v>-3986539</v>
      </c>
      <c r="R40" s="45">
        <f>+Q40</f>
        <v>-3986539</v>
      </c>
      <c r="S40" s="45">
        <f t="shared" si="4"/>
        <v>-3986539</v>
      </c>
      <c r="T40" s="45">
        <f t="shared" si="4"/>
        <v>-3986539</v>
      </c>
      <c r="U40" s="45">
        <f t="shared" si="4"/>
        <v>-3986539</v>
      </c>
      <c r="V40" s="45">
        <f>+U40</f>
        <v>-3986539</v>
      </c>
      <c r="W40" s="45">
        <f>+V40</f>
        <v>-3986539</v>
      </c>
      <c r="X40" s="45">
        <f t="shared" si="4"/>
        <v>-2369268</v>
      </c>
      <c r="Y40" s="45">
        <f t="shared" si="4"/>
        <v>-1617271</v>
      </c>
      <c r="Z40" s="46">
        <f>+IF(X40&lt;&gt;0,+(Y40/X40)*100,0)</f>
        <v>68.260365648799549</v>
      </c>
      <c r="AA40" s="47">
        <f t="shared" si="4"/>
        <v>-9477080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15227577</v>
      </c>
      <c r="F7" s="20">
        <v>15227577</v>
      </c>
      <c r="G7" s="20">
        <v>857729</v>
      </c>
      <c r="H7" s="20">
        <v>794842</v>
      </c>
      <c r="I7" s="20">
        <v>806579</v>
      </c>
      <c r="J7" s="20">
        <v>2459150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2459150</v>
      </c>
      <c r="X7" s="20">
        <v>3806895</v>
      </c>
      <c r="Y7" s="20">
        <v>-1347745</v>
      </c>
      <c r="Z7" s="21">
        <v>-35.402736350753038</v>
      </c>
      <c r="AA7" s="22">
        <v>15227577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7312000</v>
      </c>
      <c r="F10" s="20">
        <v>7312000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1827999</v>
      </c>
      <c r="Y10" s="20">
        <v>-1827999</v>
      </c>
      <c r="Z10" s="21">
        <v>-100</v>
      </c>
      <c r="AA10" s="22">
        <v>7312000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-4105644</v>
      </c>
      <c r="D14" s="18"/>
      <c r="E14" s="19">
        <v>-20281352</v>
      </c>
      <c r="F14" s="20">
        <v>-20281352</v>
      </c>
      <c r="G14" s="20">
        <v>-2104980</v>
      </c>
      <c r="H14" s="20">
        <v>-2781375</v>
      </c>
      <c r="I14" s="20">
        <v>-3097647</v>
      </c>
      <c r="J14" s="20">
        <v>-7984002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-7984002</v>
      </c>
      <c r="X14" s="20">
        <v>-5070336</v>
      </c>
      <c r="Y14" s="20">
        <v>-2913666</v>
      </c>
      <c r="Z14" s="21">
        <v>57.464949068464101</v>
      </c>
      <c r="AA14" s="22">
        <v>-20281352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-4105644</v>
      </c>
      <c r="D17" s="26">
        <f>SUM(D6:D16)</f>
        <v>0</v>
      </c>
      <c r="E17" s="27">
        <f t="shared" si="0"/>
        <v>2258225</v>
      </c>
      <c r="F17" s="28">
        <f t="shared" si="0"/>
        <v>2258225</v>
      </c>
      <c r="G17" s="28">
        <f t="shared" si="0"/>
        <v>-1247251</v>
      </c>
      <c r="H17" s="28">
        <f t="shared" si="0"/>
        <v>-1986533</v>
      </c>
      <c r="I17" s="28">
        <f t="shared" si="0"/>
        <v>-2291068</v>
      </c>
      <c r="J17" s="28">
        <f t="shared" si="0"/>
        <v>-5524852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-5524852</v>
      </c>
      <c r="X17" s="28">
        <f t="shared" si="0"/>
        <v>564558</v>
      </c>
      <c r="Y17" s="28">
        <f t="shared" si="0"/>
        <v>-6089410</v>
      </c>
      <c r="Z17" s="29">
        <f>+IF(X17&lt;&gt;0,+(Y17/X17)*100,0)</f>
        <v>-1078.6154832630127</v>
      </c>
      <c r="AA17" s="30">
        <f>SUM(AA6:AA16)</f>
        <v>2258225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-10220697</v>
      </c>
      <c r="F26" s="20">
        <v>-10220697</v>
      </c>
      <c r="G26" s="20"/>
      <c r="H26" s="20">
        <v>-815463</v>
      </c>
      <c r="I26" s="20">
        <v>-1322912</v>
      </c>
      <c r="J26" s="20">
        <v>-2138375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-2138375</v>
      </c>
      <c r="X26" s="20">
        <v>-2555175</v>
      </c>
      <c r="Y26" s="20">
        <v>416800</v>
      </c>
      <c r="Z26" s="21">
        <v>-16.311994286105648</v>
      </c>
      <c r="AA26" s="22">
        <v>-10220697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-10220697</v>
      </c>
      <c r="F27" s="28">
        <f t="shared" si="1"/>
        <v>-10220697</v>
      </c>
      <c r="G27" s="28">
        <f t="shared" si="1"/>
        <v>0</v>
      </c>
      <c r="H27" s="28">
        <f t="shared" si="1"/>
        <v>-815463</v>
      </c>
      <c r="I27" s="28">
        <f t="shared" si="1"/>
        <v>-1322912</v>
      </c>
      <c r="J27" s="28">
        <f t="shared" si="1"/>
        <v>-2138375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-2138375</v>
      </c>
      <c r="X27" s="28">
        <f t="shared" si="1"/>
        <v>-2555175</v>
      </c>
      <c r="Y27" s="28">
        <f t="shared" si="1"/>
        <v>416800</v>
      </c>
      <c r="Z27" s="29">
        <f>+IF(X27&lt;&gt;0,+(Y27/X27)*100,0)</f>
        <v>-16.311994286105648</v>
      </c>
      <c r="AA27" s="30">
        <f>SUM(AA21:AA26)</f>
        <v>-10220697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-4105644</v>
      </c>
      <c r="D38" s="32">
        <f>+D17+D27+D36</f>
        <v>0</v>
      </c>
      <c r="E38" s="33">
        <f t="shared" si="3"/>
        <v>-7962472</v>
      </c>
      <c r="F38" s="2">
        <f t="shared" si="3"/>
        <v>-7962472</v>
      </c>
      <c r="G38" s="2">
        <f t="shared" si="3"/>
        <v>-1247251</v>
      </c>
      <c r="H38" s="2">
        <f t="shared" si="3"/>
        <v>-2801996</v>
      </c>
      <c r="I38" s="2">
        <f t="shared" si="3"/>
        <v>-3613980</v>
      </c>
      <c r="J38" s="2">
        <f t="shared" si="3"/>
        <v>-7663227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-7663227</v>
      </c>
      <c r="X38" s="2">
        <f t="shared" si="3"/>
        <v>-1990617</v>
      </c>
      <c r="Y38" s="2">
        <f t="shared" si="3"/>
        <v>-5672610</v>
      </c>
      <c r="Z38" s="34">
        <f>+IF(X38&lt;&gt;0,+(Y38/X38)*100,0)</f>
        <v>284.9674246728527</v>
      </c>
      <c r="AA38" s="35">
        <f>+AA17+AA27+AA36</f>
        <v>-7962472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-1247251</v>
      </c>
      <c r="I39" s="2">
        <f>+H40+I60</f>
        <v>-4049247</v>
      </c>
      <c r="J39" s="2">
        <f>+G39</f>
        <v>0</v>
      </c>
      <c r="K39" s="2">
        <f>+I40+K60</f>
        <v>-7663227</v>
      </c>
      <c r="L39" s="2">
        <f>+K40+L60</f>
        <v>-7663227</v>
      </c>
      <c r="M39" s="2">
        <f>+L40+M60</f>
        <v>-7663227</v>
      </c>
      <c r="N39" s="2">
        <f>+K39</f>
        <v>-7663227</v>
      </c>
      <c r="O39" s="2">
        <f>+M40+O60</f>
        <v>-7663227</v>
      </c>
      <c r="P39" s="2">
        <f>+O40+P60</f>
        <v>-7663227</v>
      </c>
      <c r="Q39" s="2">
        <f>+P40+Q60</f>
        <v>-7663227</v>
      </c>
      <c r="R39" s="2">
        <f>+O39</f>
        <v>-7663227</v>
      </c>
      <c r="S39" s="2">
        <f>+Q40+S60</f>
        <v>-7663227</v>
      </c>
      <c r="T39" s="2">
        <f>+S40+T60</f>
        <v>-7663227</v>
      </c>
      <c r="U39" s="2">
        <f>+T40+U60</f>
        <v>-7663227</v>
      </c>
      <c r="V39" s="2">
        <f>+S39</f>
        <v>-7663227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-4105644</v>
      </c>
      <c r="D40" s="43">
        <f t="shared" ref="D40:AA40" si="4">+D38+D39</f>
        <v>0</v>
      </c>
      <c r="E40" s="44">
        <f t="shared" si="4"/>
        <v>-7962472</v>
      </c>
      <c r="F40" s="45">
        <f t="shared" si="4"/>
        <v>-7962472</v>
      </c>
      <c r="G40" s="45">
        <f t="shared" si="4"/>
        <v>-1247251</v>
      </c>
      <c r="H40" s="45">
        <f t="shared" si="4"/>
        <v>-4049247</v>
      </c>
      <c r="I40" s="45">
        <f t="shared" si="4"/>
        <v>-7663227</v>
      </c>
      <c r="J40" s="45">
        <f>+I40</f>
        <v>-7663227</v>
      </c>
      <c r="K40" s="45">
        <f t="shared" si="4"/>
        <v>-7663227</v>
      </c>
      <c r="L40" s="45">
        <f t="shared" si="4"/>
        <v>-7663227</v>
      </c>
      <c r="M40" s="45">
        <f t="shared" si="4"/>
        <v>-7663227</v>
      </c>
      <c r="N40" s="45">
        <f>+M40</f>
        <v>-7663227</v>
      </c>
      <c r="O40" s="45">
        <f t="shared" si="4"/>
        <v>-7663227</v>
      </c>
      <c r="P40" s="45">
        <f t="shared" si="4"/>
        <v>-7663227</v>
      </c>
      <c r="Q40" s="45">
        <f t="shared" si="4"/>
        <v>-7663227</v>
      </c>
      <c r="R40" s="45">
        <f>+Q40</f>
        <v>-7663227</v>
      </c>
      <c r="S40" s="45">
        <f t="shared" si="4"/>
        <v>-7663227</v>
      </c>
      <c r="T40" s="45">
        <f t="shared" si="4"/>
        <v>-7663227</v>
      </c>
      <c r="U40" s="45">
        <f t="shared" si="4"/>
        <v>-7663227</v>
      </c>
      <c r="V40" s="45">
        <f>+U40</f>
        <v>-7663227</v>
      </c>
      <c r="W40" s="45">
        <f>+V40</f>
        <v>-7663227</v>
      </c>
      <c r="X40" s="45">
        <f t="shared" si="4"/>
        <v>-1990617</v>
      </c>
      <c r="Y40" s="45">
        <f t="shared" si="4"/>
        <v>-5672610</v>
      </c>
      <c r="Z40" s="46">
        <f>+IF(X40&lt;&gt;0,+(Y40/X40)*100,0)</f>
        <v>284.9674246728527</v>
      </c>
      <c r="AA40" s="47">
        <f t="shared" si="4"/>
        <v>-7962472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5907120</v>
      </c>
      <c r="D7" s="18"/>
      <c r="E7" s="19">
        <v>62635931</v>
      </c>
      <c r="F7" s="20">
        <v>62635931</v>
      </c>
      <c r="G7" s="20">
        <v>5447680</v>
      </c>
      <c r="H7" s="20">
        <v>2412365</v>
      </c>
      <c r="I7" s="20">
        <v>14961001</v>
      </c>
      <c r="J7" s="20">
        <v>22821046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22821046</v>
      </c>
      <c r="X7" s="20">
        <v>15658980</v>
      </c>
      <c r="Y7" s="20">
        <v>7162066</v>
      </c>
      <c r="Z7" s="21">
        <v>45.737755588167303</v>
      </c>
      <c r="AA7" s="22">
        <v>62635931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4300000</v>
      </c>
      <c r="D10" s="18"/>
      <c r="E10" s="19">
        <v>17440000</v>
      </c>
      <c r="F10" s="20">
        <v>17440000</v>
      </c>
      <c r="G10" s="20"/>
      <c r="H10" s="20">
        <v>7848000</v>
      </c>
      <c r="I10" s="20"/>
      <c r="J10" s="20">
        <v>7848000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7848000</v>
      </c>
      <c r="X10" s="20">
        <v>4359999</v>
      </c>
      <c r="Y10" s="20">
        <v>3488001</v>
      </c>
      <c r="Z10" s="21">
        <v>80.000041284413143</v>
      </c>
      <c r="AA10" s="22">
        <v>17440000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-83541422</v>
      </c>
      <c r="F14" s="20">
        <v>-83541422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-20885355</v>
      </c>
      <c r="Y14" s="20">
        <v>20885355</v>
      </c>
      <c r="Z14" s="21">
        <v>-100</v>
      </c>
      <c r="AA14" s="22">
        <v>-83541422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10207120</v>
      </c>
      <c r="D17" s="26">
        <f>SUM(D6:D16)</f>
        <v>0</v>
      </c>
      <c r="E17" s="27">
        <f t="shared" si="0"/>
        <v>-3465491</v>
      </c>
      <c r="F17" s="28">
        <f t="shared" si="0"/>
        <v>-3465491</v>
      </c>
      <c r="G17" s="28">
        <f t="shared" si="0"/>
        <v>5447680</v>
      </c>
      <c r="H17" s="28">
        <f t="shared" si="0"/>
        <v>10260365</v>
      </c>
      <c r="I17" s="28">
        <f t="shared" si="0"/>
        <v>14961001</v>
      </c>
      <c r="J17" s="28">
        <f t="shared" si="0"/>
        <v>30669046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30669046</v>
      </c>
      <c r="X17" s="28">
        <f t="shared" si="0"/>
        <v>-866376</v>
      </c>
      <c r="Y17" s="28">
        <f t="shared" si="0"/>
        <v>31535422</v>
      </c>
      <c r="Z17" s="29">
        <f>+IF(X17&lt;&gt;0,+(Y17/X17)*100,0)</f>
        <v>-3639.923312741812</v>
      </c>
      <c r="AA17" s="30">
        <f>SUM(AA6:AA16)</f>
        <v>-3465491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-370262</v>
      </c>
      <c r="D26" s="18"/>
      <c r="E26" s="19">
        <v>-26041608</v>
      </c>
      <c r="F26" s="20">
        <v>-26041608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-6510399</v>
      </c>
      <c r="Y26" s="20">
        <v>6510399</v>
      </c>
      <c r="Z26" s="21">
        <v>-100</v>
      </c>
      <c r="AA26" s="22">
        <v>-26041608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-370262</v>
      </c>
      <c r="D27" s="26">
        <f>SUM(D21:D26)</f>
        <v>0</v>
      </c>
      <c r="E27" s="27">
        <f t="shared" si="1"/>
        <v>-26041608</v>
      </c>
      <c r="F27" s="28">
        <f t="shared" si="1"/>
        <v>-26041608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-6510399</v>
      </c>
      <c r="Y27" s="28">
        <f t="shared" si="1"/>
        <v>6510399</v>
      </c>
      <c r="Z27" s="29">
        <f>+IF(X27&lt;&gt;0,+(Y27/X27)*100,0)</f>
        <v>-100</v>
      </c>
      <c r="AA27" s="30">
        <f>SUM(AA21:AA26)</f>
        <v>-26041608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9836858</v>
      </c>
      <c r="D38" s="32">
        <f>+D17+D27+D36</f>
        <v>0</v>
      </c>
      <c r="E38" s="33">
        <f t="shared" si="3"/>
        <v>-29507099</v>
      </c>
      <c r="F38" s="2">
        <f t="shared" si="3"/>
        <v>-29507099</v>
      </c>
      <c r="G38" s="2">
        <f t="shared" si="3"/>
        <v>5447680</v>
      </c>
      <c r="H38" s="2">
        <f t="shared" si="3"/>
        <v>10260365</v>
      </c>
      <c r="I38" s="2">
        <f t="shared" si="3"/>
        <v>14961001</v>
      </c>
      <c r="J38" s="2">
        <f t="shared" si="3"/>
        <v>30669046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30669046</v>
      </c>
      <c r="X38" s="2">
        <f t="shared" si="3"/>
        <v>-7376775</v>
      </c>
      <c r="Y38" s="2">
        <f t="shared" si="3"/>
        <v>38045821</v>
      </c>
      <c r="Z38" s="34">
        <f>+IF(X38&lt;&gt;0,+(Y38/X38)*100,0)</f>
        <v>-515.75140898292273</v>
      </c>
      <c r="AA38" s="35">
        <f>+AA17+AA27+AA36</f>
        <v>-29507099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5447680</v>
      </c>
      <c r="I39" s="2">
        <f>+H40+I60</f>
        <v>15708045</v>
      </c>
      <c r="J39" s="2">
        <f>+G39</f>
        <v>0</v>
      </c>
      <c r="K39" s="2">
        <f>+I40+K60</f>
        <v>30669046</v>
      </c>
      <c r="L39" s="2">
        <f>+K40+L60</f>
        <v>30669046</v>
      </c>
      <c r="M39" s="2">
        <f>+L40+M60</f>
        <v>30669046</v>
      </c>
      <c r="N39" s="2">
        <f>+K39</f>
        <v>30669046</v>
      </c>
      <c r="O39" s="2">
        <f>+M40+O60</f>
        <v>30669046</v>
      </c>
      <c r="P39" s="2">
        <f>+O40+P60</f>
        <v>30669046</v>
      </c>
      <c r="Q39" s="2">
        <f>+P40+Q60</f>
        <v>30669046</v>
      </c>
      <c r="R39" s="2">
        <f>+O39</f>
        <v>30669046</v>
      </c>
      <c r="S39" s="2">
        <f>+Q40+S60</f>
        <v>30669046</v>
      </c>
      <c r="T39" s="2">
        <f>+S40+T60</f>
        <v>30669046</v>
      </c>
      <c r="U39" s="2">
        <f>+T40+U60</f>
        <v>30669046</v>
      </c>
      <c r="V39" s="2">
        <f>+S39</f>
        <v>30669046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9836858</v>
      </c>
      <c r="D40" s="43">
        <f t="shared" ref="D40:AA40" si="4">+D38+D39</f>
        <v>0</v>
      </c>
      <c r="E40" s="44">
        <f t="shared" si="4"/>
        <v>-29507099</v>
      </c>
      <c r="F40" s="45">
        <f t="shared" si="4"/>
        <v>-29507099</v>
      </c>
      <c r="G40" s="45">
        <f t="shared" si="4"/>
        <v>5447680</v>
      </c>
      <c r="H40" s="45">
        <f t="shared" si="4"/>
        <v>15708045</v>
      </c>
      <c r="I40" s="45">
        <f t="shared" si="4"/>
        <v>30669046</v>
      </c>
      <c r="J40" s="45">
        <f>+I40</f>
        <v>30669046</v>
      </c>
      <c r="K40" s="45">
        <f t="shared" si="4"/>
        <v>30669046</v>
      </c>
      <c r="L40" s="45">
        <f t="shared" si="4"/>
        <v>30669046</v>
      </c>
      <c r="M40" s="45">
        <f t="shared" si="4"/>
        <v>30669046</v>
      </c>
      <c r="N40" s="45">
        <f>+M40</f>
        <v>30669046</v>
      </c>
      <c r="O40" s="45">
        <f t="shared" si="4"/>
        <v>30669046</v>
      </c>
      <c r="P40" s="45">
        <f t="shared" si="4"/>
        <v>30669046</v>
      </c>
      <c r="Q40" s="45">
        <f t="shared" si="4"/>
        <v>30669046</v>
      </c>
      <c r="R40" s="45">
        <f>+Q40</f>
        <v>30669046</v>
      </c>
      <c r="S40" s="45">
        <f t="shared" si="4"/>
        <v>30669046</v>
      </c>
      <c r="T40" s="45">
        <f t="shared" si="4"/>
        <v>30669046</v>
      </c>
      <c r="U40" s="45">
        <f t="shared" si="4"/>
        <v>30669046</v>
      </c>
      <c r="V40" s="45">
        <f>+U40</f>
        <v>30669046</v>
      </c>
      <c r="W40" s="45">
        <f>+V40</f>
        <v>30669046</v>
      </c>
      <c r="X40" s="45">
        <f t="shared" si="4"/>
        <v>-7376775</v>
      </c>
      <c r="Y40" s="45">
        <f t="shared" si="4"/>
        <v>38045821</v>
      </c>
      <c r="Z40" s="46">
        <f>+IF(X40&lt;&gt;0,+(Y40/X40)*100,0)</f>
        <v>-515.75140898292273</v>
      </c>
      <c r="AA40" s="47">
        <f t="shared" si="4"/>
        <v>-29507099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12297000</v>
      </c>
      <c r="F9" s="20">
        <v>12297000</v>
      </c>
      <c r="G9" s="20"/>
      <c r="H9" s="20">
        <v>5534000</v>
      </c>
      <c r="I9" s="20"/>
      <c r="J9" s="20">
        <v>5534000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5534000</v>
      </c>
      <c r="X9" s="20">
        <v>3074250</v>
      </c>
      <c r="Y9" s="20">
        <v>2459750</v>
      </c>
      <c r="Z9" s="21">
        <v>80.011384890623731</v>
      </c>
      <c r="AA9" s="22">
        <v>12297000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-17162954</v>
      </c>
      <c r="F14" s="20">
        <v>-17162954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-4290744</v>
      </c>
      <c r="Y14" s="20">
        <v>4290744</v>
      </c>
      <c r="Z14" s="21">
        <v>-100</v>
      </c>
      <c r="AA14" s="22">
        <v>-17162954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-4865954</v>
      </c>
      <c r="F17" s="28">
        <f t="shared" si="0"/>
        <v>-4865954</v>
      </c>
      <c r="G17" s="28">
        <f t="shared" si="0"/>
        <v>0</v>
      </c>
      <c r="H17" s="28">
        <f t="shared" si="0"/>
        <v>5534000</v>
      </c>
      <c r="I17" s="28">
        <f t="shared" si="0"/>
        <v>0</v>
      </c>
      <c r="J17" s="28">
        <f t="shared" si="0"/>
        <v>5534000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5534000</v>
      </c>
      <c r="X17" s="28">
        <f t="shared" si="0"/>
        <v>-1216494</v>
      </c>
      <c r="Y17" s="28">
        <f t="shared" si="0"/>
        <v>6750494</v>
      </c>
      <c r="Z17" s="29">
        <f>+IF(X17&lt;&gt;0,+(Y17/X17)*100,0)</f>
        <v>-554.91387544862528</v>
      </c>
      <c r="AA17" s="30">
        <f>SUM(AA6:AA16)</f>
        <v>-4865954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-4862314</v>
      </c>
      <c r="F26" s="20">
        <v>-4862314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-1215579</v>
      </c>
      <c r="Y26" s="20">
        <v>1215579</v>
      </c>
      <c r="Z26" s="21">
        <v>-100</v>
      </c>
      <c r="AA26" s="22">
        <v>-4862314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-4862314</v>
      </c>
      <c r="F27" s="28">
        <f t="shared" si="1"/>
        <v>-4862314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-1215579</v>
      </c>
      <c r="Y27" s="28">
        <f t="shared" si="1"/>
        <v>1215579</v>
      </c>
      <c r="Z27" s="29">
        <f>+IF(X27&lt;&gt;0,+(Y27/X27)*100,0)</f>
        <v>-100</v>
      </c>
      <c r="AA27" s="30">
        <f>SUM(AA21:AA26)</f>
        <v>-4862314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-9728268</v>
      </c>
      <c r="F38" s="2">
        <f t="shared" si="3"/>
        <v>-9728268</v>
      </c>
      <c r="G38" s="2">
        <f t="shared" si="3"/>
        <v>0</v>
      </c>
      <c r="H38" s="2">
        <f t="shared" si="3"/>
        <v>5534000</v>
      </c>
      <c r="I38" s="2">
        <f t="shared" si="3"/>
        <v>0</v>
      </c>
      <c r="J38" s="2">
        <f t="shared" si="3"/>
        <v>5534000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5534000</v>
      </c>
      <c r="X38" s="2">
        <f t="shared" si="3"/>
        <v>-2432073</v>
      </c>
      <c r="Y38" s="2">
        <f t="shared" si="3"/>
        <v>7966073</v>
      </c>
      <c r="Z38" s="34">
        <f>+IF(X38&lt;&gt;0,+(Y38/X38)*100,0)</f>
        <v>-327.542512087425</v>
      </c>
      <c r="AA38" s="35">
        <f>+AA17+AA27+AA36</f>
        <v>-9728268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5534000</v>
      </c>
      <c r="J39" s="2">
        <f>+G39</f>
        <v>0</v>
      </c>
      <c r="K39" s="2">
        <f>+I40+K60</f>
        <v>5534000</v>
      </c>
      <c r="L39" s="2">
        <f>+K40+L60</f>
        <v>5534000</v>
      </c>
      <c r="M39" s="2">
        <f>+L40+M60</f>
        <v>5534000</v>
      </c>
      <c r="N39" s="2">
        <f>+K39</f>
        <v>5534000</v>
      </c>
      <c r="O39" s="2">
        <f>+M40+O60</f>
        <v>5534000</v>
      </c>
      <c r="P39" s="2">
        <f>+O40+P60</f>
        <v>5534000</v>
      </c>
      <c r="Q39" s="2">
        <f>+P40+Q60</f>
        <v>5534000</v>
      </c>
      <c r="R39" s="2">
        <f>+O39</f>
        <v>5534000</v>
      </c>
      <c r="S39" s="2">
        <f>+Q40+S60</f>
        <v>5534000</v>
      </c>
      <c r="T39" s="2">
        <f>+S40+T60</f>
        <v>5534000</v>
      </c>
      <c r="U39" s="2">
        <f>+T40+U60</f>
        <v>5534000</v>
      </c>
      <c r="V39" s="2">
        <f>+S39</f>
        <v>5534000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-9728268</v>
      </c>
      <c r="F40" s="45">
        <f t="shared" si="4"/>
        <v>-9728268</v>
      </c>
      <c r="G40" s="45">
        <f t="shared" si="4"/>
        <v>0</v>
      </c>
      <c r="H40" s="45">
        <f t="shared" si="4"/>
        <v>5534000</v>
      </c>
      <c r="I40" s="45">
        <f t="shared" si="4"/>
        <v>5534000</v>
      </c>
      <c r="J40" s="45">
        <f>+I40</f>
        <v>5534000</v>
      </c>
      <c r="K40" s="45">
        <f t="shared" si="4"/>
        <v>5534000</v>
      </c>
      <c r="L40" s="45">
        <f t="shared" si="4"/>
        <v>5534000</v>
      </c>
      <c r="M40" s="45">
        <f t="shared" si="4"/>
        <v>5534000</v>
      </c>
      <c r="N40" s="45">
        <f>+M40</f>
        <v>5534000</v>
      </c>
      <c r="O40" s="45">
        <f t="shared" si="4"/>
        <v>5534000</v>
      </c>
      <c r="P40" s="45">
        <f t="shared" si="4"/>
        <v>5534000</v>
      </c>
      <c r="Q40" s="45">
        <f t="shared" si="4"/>
        <v>5534000</v>
      </c>
      <c r="R40" s="45">
        <f>+Q40</f>
        <v>5534000</v>
      </c>
      <c r="S40" s="45">
        <f t="shared" si="4"/>
        <v>5534000</v>
      </c>
      <c r="T40" s="45">
        <f t="shared" si="4"/>
        <v>5534000</v>
      </c>
      <c r="U40" s="45">
        <f t="shared" si="4"/>
        <v>5534000</v>
      </c>
      <c r="V40" s="45">
        <f>+U40</f>
        <v>5534000</v>
      </c>
      <c r="W40" s="45">
        <f>+V40</f>
        <v>5534000</v>
      </c>
      <c r="X40" s="45">
        <f t="shared" si="4"/>
        <v>-2432073</v>
      </c>
      <c r="Y40" s="45">
        <f t="shared" si="4"/>
        <v>7966073</v>
      </c>
      <c r="Z40" s="46">
        <f>+IF(X40&lt;&gt;0,+(Y40/X40)*100,0)</f>
        <v>-327.542512087425</v>
      </c>
      <c r="AA40" s="47">
        <f t="shared" si="4"/>
        <v>-9728268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95089940</v>
      </c>
      <c r="F7" s="20">
        <v>95089940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23772480</v>
      </c>
      <c r="Y7" s="20">
        <v>-23772480</v>
      </c>
      <c r="Z7" s="21">
        <v>-100</v>
      </c>
      <c r="AA7" s="22">
        <v>95089940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7295247</v>
      </c>
      <c r="Y9" s="20">
        <v>-7295247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>
        <v>420000</v>
      </c>
      <c r="D10" s="18"/>
      <c r="E10" s="19">
        <v>3129000</v>
      </c>
      <c r="F10" s="20">
        <v>3129000</v>
      </c>
      <c r="G10" s="20"/>
      <c r="H10" s="20">
        <v>1407000</v>
      </c>
      <c r="I10" s="20"/>
      <c r="J10" s="20">
        <v>1407000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1407000</v>
      </c>
      <c r="X10" s="20">
        <v>782250</v>
      </c>
      <c r="Y10" s="20">
        <v>624750</v>
      </c>
      <c r="Z10" s="21">
        <v>79.865771812080538</v>
      </c>
      <c r="AA10" s="22">
        <v>3129000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-136768615</v>
      </c>
      <c r="F14" s="20">
        <v>-136768615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-34192149</v>
      </c>
      <c r="Y14" s="20">
        <v>34192149</v>
      </c>
      <c r="Z14" s="21">
        <v>-100</v>
      </c>
      <c r="AA14" s="22">
        <v>-136768615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420000</v>
      </c>
      <c r="D17" s="26">
        <f>SUM(D6:D16)</f>
        <v>0</v>
      </c>
      <c r="E17" s="27">
        <f t="shared" si="0"/>
        <v>-9368683</v>
      </c>
      <c r="F17" s="28">
        <f t="shared" si="0"/>
        <v>-9368683</v>
      </c>
      <c r="G17" s="28">
        <f t="shared" si="0"/>
        <v>0</v>
      </c>
      <c r="H17" s="28">
        <f t="shared" si="0"/>
        <v>1407000</v>
      </c>
      <c r="I17" s="28">
        <f t="shared" si="0"/>
        <v>0</v>
      </c>
      <c r="J17" s="28">
        <f t="shared" si="0"/>
        <v>1407000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1407000</v>
      </c>
      <c r="X17" s="28">
        <f t="shared" si="0"/>
        <v>-2342172</v>
      </c>
      <c r="Y17" s="28">
        <f t="shared" si="0"/>
        <v>3749172</v>
      </c>
      <c r="Z17" s="29">
        <f>+IF(X17&lt;&gt;0,+(Y17/X17)*100,0)</f>
        <v>-160.07244557615752</v>
      </c>
      <c r="AA17" s="30">
        <f>SUM(AA6:AA16)</f>
        <v>-9368683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420000</v>
      </c>
      <c r="D38" s="32">
        <f>+D17+D27+D36</f>
        <v>0</v>
      </c>
      <c r="E38" s="33">
        <f t="shared" si="3"/>
        <v>-9368683</v>
      </c>
      <c r="F38" s="2">
        <f t="shared" si="3"/>
        <v>-9368683</v>
      </c>
      <c r="G38" s="2">
        <f t="shared" si="3"/>
        <v>0</v>
      </c>
      <c r="H38" s="2">
        <f t="shared" si="3"/>
        <v>1407000</v>
      </c>
      <c r="I38" s="2">
        <f t="shared" si="3"/>
        <v>0</v>
      </c>
      <c r="J38" s="2">
        <f t="shared" si="3"/>
        <v>1407000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1407000</v>
      </c>
      <c r="X38" s="2">
        <f t="shared" si="3"/>
        <v>-2342172</v>
      </c>
      <c r="Y38" s="2">
        <f t="shared" si="3"/>
        <v>3749172</v>
      </c>
      <c r="Z38" s="34">
        <f>+IF(X38&lt;&gt;0,+(Y38/X38)*100,0)</f>
        <v>-160.07244557615752</v>
      </c>
      <c r="AA38" s="35">
        <f>+AA17+AA27+AA36</f>
        <v>-9368683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1407000</v>
      </c>
      <c r="J39" s="2">
        <f>+G39</f>
        <v>0</v>
      </c>
      <c r="K39" s="2">
        <f>+I40+K60</f>
        <v>1407000</v>
      </c>
      <c r="L39" s="2">
        <f>+K40+L60</f>
        <v>1407000</v>
      </c>
      <c r="M39" s="2">
        <f>+L40+M60</f>
        <v>1407000</v>
      </c>
      <c r="N39" s="2">
        <f>+K39</f>
        <v>1407000</v>
      </c>
      <c r="O39" s="2">
        <f>+M40+O60</f>
        <v>1407000</v>
      </c>
      <c r="P39" s="2">
        <f>+O40+P60</f>
        <v>1407000</v>
      </c>
      <c r="Q39" s="2">
        <f>+P40+Q60</f>
        <v>1407000</v>
      </c>
      <c r="R39" s="2">
        <f>+O39</f>
        <v>1407000</v>
      </c>
      <c r="S39" s="2">
        <f>+Q40+S60</f>
        <v>1407000</v>
      </c>
      <c r="T39" s="2">
        <f>+S40+T60</f>
        <v>1407000</v>
      </c>
      <c r="U39" s="2">
        <f>+T40+U60</f>
        <v>1407000</v>
      </c>
      <c r="V39" s="2">
        <f>+S39</f>
        <v>1407000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420000</v>
      </c>
      <c r="D40" s="43">
        <f t="shared" ref="D40:AA40" si="4">+D38+D39</f>
        <v>0</v>
      </c>
      <c r="E40" s="44">
        <f t="shared" si="4"/>
        <v>-9368683</v>
      </c>
      <c r="F40" s="45">
        <f t="shared" si="4"/>
        <v>-9368683</v>
      </c>
      <c r="G40" s="45">
        <f t="shared" si="4"/>
        <v>0</v>
      </c>
      <c r="H40" s="45">
        <f t="shared" si="4"/>
        <v>1407000</v>
      </c>
      <c r="I40" s="45">
        <f t="shared" si="4"/>
        <v>1407000</v>
      </c>
      <c r="J40" s="45">
        <f>+I40</f>
        <v>1407000</v>
      </c>
      <c r="K40" s="45">
        <f t="shared" si="4"/>
        <v>1407000</v>
      </c>
      <c r="L40" s="45">
        <f t="shared" si="4"/>
        <v>1407000</v>
      </c>
      <c r="M40" s="45">
        <f t="shared" si="4"/>
        <v>1407000</v>
      </c>
      <c r="N40" s="45">
        <f>+M40</f>
        <v>1407000</v>
      </c>
      <c r="O40" s="45">
        <f t="shared" si="4"/>
        <v>1407000</v>
      </c>
      <c r="P40" s="45">
        <f t="shared" si="4"/>
        <v>1407000</v>
      </c>
      <c r="Q40" s="45">
        <f t="shared" si="4"/>
        <v>1407000</v>
      </c>
      <c r="R40" s="45">
        <f>+Q40</f>
        <v>1407000</v>
      </c>
      <c r="S40" s="45">
        <f t="shared" si="4"/>
        <v>1407000</v>
      </c>
      <c r="T40" s="45">
        <f t="shared" si="4"/>
        <v>1407000</v>
      </c>
      <c r="U40" s="45">
        <f t="shared" si="4"/>
        <v>1407000</v>
      </c>
      <c r="V40" s="45">
        <f>+U40</f>
        <v>1407000</v>
      </c>
      <c r="W40" s="45">
        <f>+V40</f>
        <v>1407000</v>
      </c>
      <c r="X40" s="45">
        <f t="shared" si="4"/>
        <v>-2342172</v>
      </c>
      <c r="Y40" s="45">
        <f t="shared" si="4"/>
        <v>3749172</v>
      </c>
      <c r="Z40" s="46">
        <f>+IF(X40&lt;&gt;0,+(Y40/X40)*100,0)</f>
        <v>-160.07244557615752</v>
      </c>
      <c r="AA40" s="47">
        <f t="shared" si="4"/>
        <v>-9368683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95853241</v>
      </c>
      <c r="D7" s="18"/>
      <c r="E7" s="19">
        <v>203220096</v>
      </c>
      <c r="F7" s="20">
        <v>203220096</v>
      </c>
      <c r="G7" s="20">
        <v>4195535</v>
      </c>
      <c r="H7" s="20">
        <v>21253688</v>
      </c>
      <c r="I7" s="20">
        <v>13866902</v>
      </c>
      <c r="J7" s="20">
        <v>39316125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39316125</v>
      </c>
      <c r="X7" s="20">
        <v>50805027</v>
      </c>
      <c r="Y7" s="20">
        <v>-11488902</v>
      </c>
      <c r="Z7" s="21">
        <v>-22.613711040838538</v>
      </c>
      <c r="AA7" s="22">
        <v>203220096</v>
      </c>
    </row>
    <row r="8" spans="1:27" x14ac:dyDescent="0.25">
      <c r="A8" s="23" t="s">
        <v>36</v>
      </c>
      <c r="B8" s="17" t="s">
        <v>32</v>
      </c>
      <c r="C8" s="18">
        <v>187137</v>
      </c>
      <c r="D8" s="18"/>
      <c r="E8" s="19">
        <v>26096446</v>
      </c>
      <c r="F8" s="20">
        <v>26096446</v>
      </c>
      <c r="G8" s="20">
        <v>7244</v>
      </c>
      <c r="H8" s="20">
        <v>7906</v>
      </c>
      <c r="I8" s="20">
        <v>7905</v>
      </c>
      <c r="J8" s="20">
        <v>23055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23055</v>
      </c>
      <c r="X8" s="20">
        <v>6524115</v>
      </c>
      <c r="Y8" s="20">
        <v>-6501060</v>
      </c>
      <c r="Z8" s="21">
        <v>-99.646618736794196</v>
      </c>
      <c r="AA8" s="22">
        <v>26096446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-2339913</v>
      </c>
      <c r="F9" s="20">
        <v>-2339913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-584979</v>
      </c>
      <c r="Y9" s="20">
        <v>584979</v>
      </c>
      <c r="Z9" s="21">
        <v>-100</v>
      </c>
      <c r="AA9" s="22">
        <v>-2339913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-2313643</v>
      </c>
      <c r="D14" s="18"/>
      <c r="E14" s="19">
        <v>-167968997</v>
      </c>
      <c r="F14" s="20">
        <v>-167968997</v>
      </c>
      <c r="G14" s="20">
        <v>-561109</v>
      </c>
      <c r="H14" s="20">
        <v>-88804</v>
      </c>
      <c r="I14" s="20">
        <v>-77961</v>
      </c>
      <c r="J14" s="20">
        <v>-727874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-727874</v>
      </c>
      <c r="X14" s="20">
        <v>-41992239</v>
      </c>
      <c r="Y14" s="20">
        <v>41264365</v>
      </c>
      <c r="Z14" s="21">
        <v>-98.266646367677609</v>
      </c>
      <c r="AA14" s="22">
        <v>-167968997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93726735</v>
      </c>
      <c r="D17" s="26">
        <f>SUM(D6:D16)</f>
        <v>0</v>
      </c>
      <c r="E17" s="27">
        <f t="shared" si="0"/>
        <v>59007632</v>
      </c>
      <c r="F17" s="28">
        <f t="shared" si="0"/>
        <v>59007632</v>
      </c>
      <c r="G17" s="28">
        <f t="shared" si="0"/>
        <v>3641670</v>
      </c>
      <c r="H17" s="28">
        <f t="shared" si="0"/>
        <v>21172790</v>
      </c>
      <c r="I17" s="28">
        <f t="shared" si="0"/>
        <v>13796846</v>
      </c>
      <c r="J17" s="28">
        <f t="shared" si="0"/>
        <v>38611306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38611306</v>
      </c>
      <c r="X17" s="28">
        <f t="shared" si="0"/>
        <v>14751924</v>
      </c>
      <c r="Y17" s="28">
        <f t="shared" si="0"/>
        <v>23859382</v>
      </c>
      <c r="Z17" s="29">
        <f>+IF(X17&lt;&gt;0,+(Y17/X17)*100,0)</f>
        <v>161.73742489454256</v>
      </c>
      <c r="AA17" s="30">
        <f>SUM(AA6:AA16)</f>
        <v>59007632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93726735</v>
      </c>
      <c r="D38" s="32">
        <f>+D17+D27+D36</f>
        <v>0</v>
      </c>
      <c r="E38" s="33">
        <f t="shared" si="3"/>
        <v>59007632</v>
      </c>
      <c r="F38" s="2">
        <f t="shared" si="3"/>
        <v>59007632</v>
      </c>
      <c r="G38" s="2">
        <f t="shared" si="3"/>
        <v>3641670</v>
      </c>
      <c r="H38" s="2">
        <f t="shared" si="3"/>
        <v>21172790</v>
      </c>
      <c r="I38" s="2">
        <f t="shared" si="3"/>
        <v>13796846</v>
      </c>
      <c r="J38" s="2">
        <f t="shared" si="3"/>
        <v>38611306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38611306</v>
      </c>
      <c r="X38" s="2">
        <f t="shared" si="3"/>
        <v>14751924</v>
      </c>
      <c r="Y38" s="2">
        <f t="shared" si="3"/>
        <v>23859382</v>
      </c>
      <c r="Z38" s="34">
        <f>+IF(X38&lt;&gt;0,+(Y38/X38)*100,0)</f>
        <v>161.73742489454256</v>
      </c>
      <c r="AA38" s="35">
        <f>+AA17+AA27+AA36</f>
        <v>59007632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3641670</v>
      </c>
      <c r="I39" s="2">
        <f>+H40+I60</f>
        <v>24814460</v>
      </c>
      <c r="J39" s="2">
        <f>+G39</f>
        <v>0</v>
      </c>
      <c r="K39" s="2">
        <f>+I40+K60</f>
        <v>38611306</v>
      </c>
      <c r="L39" s="2">
        <f>+K40+L60</f>
        <v>38611306</v>
      </c>
      <c r="M39" s="2">
        <f>+L40+M60</f>
        <v>38611306</v>
      </c>
      <c r="N39" s="2">
        <f>+K39</f>
        <v>38611306</v>
      </c>
      <c r="O39" s="2">
        <f>+M40+O60</f>
        <v>38611306</v>
      </c>
      <c r="P39" s="2">
        <f>+O40+P60</f>
        <v>38611306</v>
      </c>
      <c r="Q39" s="2">
        <f>+P40+Q60</f>
        <v>38611306</v>
      </c>
      <c r="R39" s="2">
        <f>+O39</f>
        <v>38611306</v>
      </c>
      <c r="S39" s="2">
        <f>+Q40+S60</f>
        <v>38611306</v>
      </c>
      <c r="T39" s="2">
        <f>+S40+T60</f>
        <v>38611306</v>
      </c>
      <c r="U39" s="2">
        <f>+T40+U60</f>
        <v>38611306</v>
      </c>
      <c r="V39" s="2">
        <f>+S39</f>
        <v>38611306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93726735</v>
      </c>
      <c r="D40" s="43">
        <f t="shared" ref="D40:AA40" si="4">+D38+D39</f>
        <v>0</v>
      </c>
      <c r="E40" s="44">
        <f t="shared" si="4"/>
        <v>59007632</v>
      </c>
      <c r="F40" s="45">
        <f t="shared" si="4"/>
        <v>59007632</v>
      </c>
      <c r="G40" s="45">
        <f t="shared" si="4"/>
        <v>3641670</v>
      </c>
      <c r="H40" s="45">
        <f t="shared" si="4"/>
        <v>24814460</v>
      </c>
      <c r="I40" s="45">
        <f t="shared" si="4"/>
        <v>38611306</v>
      </c>
      <c r="J40" s="45">
        <f>+I40</f>
        <v>38611306</v>
      </c>
      <c r="K40" s="45">
        <f t="shared" si="4"/>
        <v>38611306</v>
      </c>
      <c r="L40" s="45">
        <f t="shared" si="4"/>
        <v>38611306</v>
      </c>
      <c r="M40" s="45">
        <f t="shared" si="4"/>
        <v>38611306</v>
      </c>
      <c r="N40" s="45">
        <f>+M40</f>
        <v>38611306</v>
      </c>
      <c r="O40" s="45">
        <f t="shared" si="4"/>
        <v>38611306</v>
      </c>
      <c r="P40" s="45">
        <f t="shared" si="4"/>
        <v>38611306</v>
      </c>
      <c r="Q40" s="45">
        <f t="shared" si="4"/>
        <v>38611306</v>
      </c>
      <c r="R40" s="45">
        <f>+Q40</f>
        <v>38611306</v>
      </c>
      <c r="S40" s="45">
        <f t="shared" si="4"/>
        <v>38611306</v>
      </c>
      <c r="T40" s="45">
        <f t="shared" si="4"/>
        <v>38611306</v>
      </c>
      <c r="U40" s="45">
        <f t="shared" si="4"/>
        <v>38611306</v>
      </c>
      <c r="V40" s="45">
        <f>+U40</f>
        <v>38611306</v>
      </c>
      <c r="W40" s="45">
        <f>+V40</f>
        <v>38611306</v>
      </c>
      <c r="X40" s="45">
        <f t="shared" si="4"/>
        <v>14751924</v>
      </c>
      <c r="Y40" s="45">
        <f t="shared" si="4"/>
        <v>23859382</v>
      </c>
      <c r="Z40" s="46">
        <f>+IF(X40&lt;&gt;0,+(Y40/X40)*100,0)</f>
        <v>161.73742489454256</v>
      </c>
      <c r="AA40" s="47">
        <f t="shared" si="4"/>
        <v>59007632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-800000</v>
      </c>
      <c r="F14" s="20">
        <v>-800000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-200001</v>
      </c>
      <c r="Y14" s="20">
        <v>200001</v>
      </c>
      <c r="Z14" s="21">
        <v>-100</v>
      </c>
      <c r="AA14" s="22">
        <v>-800000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</v>
      </c>
      <c r="F17" s="28">
        <f t="shared" si="0"/>
        <v>-800000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-200001</v>
      </c>
      <c r="Y17" s="28">
        <f t="shared" si="0"/>
        <v>200001</v>
      </c>
      <c r="Z17" s="29">
        <f>+IF(X17&lt;&gt;0,+(Y17/X17)*100,0)</f>
        <v>-100</v>
      </c>
      <c r="AA17" s="30">
        <f>SUM(AA6:AA16)</f>
        <v>-800000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-21415500</v>
      </c>
      <c r="F26" s="20">
        <v>-21415500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-5353893</v>
      </c>
      <c r="Y26" s="20">
        <v>5353893</v>
      </c>
      <c r="Z26" s="21">
        <v>-100</v>
      </c>
      <c r="AA26" s="22">
        <v>-21415500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-21415500</v>
      </c>
      <c r="F27" s="28">
        <f t="shared" si="1"/>
        <v>-21415500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-5353893</v>
      </c>
      <c r="Y27" s="28">
        <f t="shared" si="1"/>
        <v>5353893</v>
      </c>
      <c r="Z27" s="29">
        <f>+IF(X27&lt;&gt;0,+(Y27/X27)*100,0)</f>
        <v>-100</v>
      </c>
      <c r="AA27" s="30">
        <f>SUM(AA21:AA26)</f>
        <v>-21415500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-22215500</v>
      </c>
      <c r="F38" s="2">
        <f t="shared" si="3"/>
        <v>-22215500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-5553894</v>
      </c>
      <c r="Y38" s="2">
        <f t="shared" si="3"/>
        <v>5553894</v>
      </c>
      <c r="Z38" s="34">
        <f>+IF(X38&lt;&gt;0,+(Y38/X38)*100,0)</f>
        <v>-100</v>
      </c>
      <c r="AA38" s="35">
        <f>+AA17+AA27+AA36</f>
        <v>-22215500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-22215500</v>
      </c>
      <c r="F40" s="45">
        <f t="shared" si="4"/>
        <v>-22215500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-5553894</v>
      </c>
      <c r="Y40" s="45">
        <f t="shared" si="4"/>
        <v>5553894</v>
      </c>
      <c r="Z40" s="46">
        <f>+IF(X40&lt;&gt;0,+(Y40/X40)*100,0)</f>
        <v>-100</v>
      </c>
      <c r="AA40" s="47">
        <f t="shared" si="4"/>
        <v>-22215500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17391176</v>
      </c>
      <c r="F7" s="20">
        <v>17391176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4347800</v>
      </c>
      <c r="Y7" s="20">
        <v>-4347800</v>
      </c>
      <c r="Z7" s="21">
        <v>-100</v>
      </c>
      <c r="AA7" s="22">
        <v>17391176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-7467609</v>
      </c>
      <c r="D14" s="18"/>
      <c r="E14" s="19">
        <v>-41</v>
      </c>
      <c r="F14" s="20">
        <v>-41</v>
      </c>
      <c r="G14" s="20">
        <v>-719228</v>
      </c>
      <c r="H14" s="20">
        <v>-589899</v>
      </c>
      <c r="I14" s="20">
        <v>-636096</v>
      </c>
      <c r="J14" s="20">
        <v>-1945223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-1945223</v>
      </c>
      <c r="X14" s="20">
        <v>-41</v>
      </c>
      <c r="Y14" s="20">
        <v>-1945182</v>
      </c>
      <c r="Z14" s="21">
        <v>4744346.341463415</v>
      </c>
      <c r="AA14" s="22">
        <v>-41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-7467609</v>
      </c>
      <c r="D17" s="26">
        <f>SUM(D6:D16)</f>
        <v>0</v>
      </c>
      <c r="E17" s="27">
        <f t="shared" si="0"/>
        <v>17391135</v>
      </c>
      <c r="F17" s="28">
        <f t="shared" si="0"/>
        <v>17391135</v>
      </c>
      <c r="G17" s="28">
        <f t="shared" si="0"/>
        <v>-719228</v>
      </c>
      <c r="H17" s="28">
        <f t="shared" si="0"/>
        <v>-589899</v>
      </c>
      <c r="I17" s="28">
        <f t="shared" si="0"/>
        <v>-636096</v>
      </c>
      <c r="J17" s="28">
        <f t="shared" si="0"/>
        <v>-1945223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-1945223</v>
      </c>
      <c r="X17" s="28">
        <f t="shared" si="0"/>
        <v>4347759</v>
      </c>
      <c r="Y17" s="28">
        <f t="shared" si="0"/>
        <v>-6292982</v>
      </c>
      <c r="Z17" s="29">
        <f>+IF(X17&lt;&gt;0,+(Y17/X17)*100,0)</f>
        <v>-144.74081935084257</v>
      </c>
      <c r="AA17" s="30">
        <f>SUM(AA6:AA16)</f>
        <v>17391135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-7467609</v>
      </c>
      <c r="D38" s="32">
        <f>+D17+D27+D36</f>
        <v>0</v>
      </c>
      <c r="E38" s="33">
        <f t="shared" si="3"/>
        <v>17391135</v>
      </c>
      <c r="F38" s="2">
        <f t="shared" si="3"/>
        <v>17391135</v>
      </c>
      <c r="G38" s="2">
        <f t="shared" si="3"/>
        <v>-719228</v>
      </c>
      <c r="H38" s="2">
        <f t="shared" si="3"/>
        <v>-589899</v>
      </c>
      <c r="I38" s="2">
        <f t="shared" si="3"/>
        <v>-636096</v>
      </c>
      <c r="J38" s="2">
        <f t="shared" si="3"/>
        <v>-1945223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-1945223</v>
      </c>
      <c r="X38" s="2">
        <f t="shared" si="3"/>
        <v>4347759</v>
      </c>
      <c r="Y38" s="2">
        <f t="shared" si="3"/>
        <v>-6292982</v>
      </c>
      <c r="Z38" s="34">
        <f>+IF(X38&lt;&gt;0,+(Y38/X38)*100,0)</f>
        <v>-144.74081935084257</v>
      </c>
      <c r="AA38" s="35">
        <f>+AA17+AA27+AA36</f>
        <v>17391135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-719228</v>
      </c>
      <c r="I39" s="2">
        <f>+H40+I60</f>
        <v>-1309127</v>
      </c>
      <c r="J39" s="2">
        <f>+G39</f>
        <v>0</v>
      </c>
      <c r="K39" s="2">
        <f>+I40+K60</f>
        <v>-1945223</v>
      </c>
      <c r="L39" s="2">
        <f>+K40+L60</f>
        <v>-1945223</v>
      </c>
      <c r="M39" s="2">
        <f>+L40+M60</f>
        <v>-1945223</v>
      </c>
      <c r="N39" s="2">
        <f>+K39</f>
        <v>-1945223</v>
      </c>
      <c r="O39" s="2">
        <f>+M40+O60</f>
        <v>-1945223</v>
      </c>
      <c r="P39" s="2">
        <f>+O40+P60</f>
        <v>-1945223</v>
      </c>
      <c r="Q39" s="2">
        <f>+P40+Q60</f>
        <v>-1945223</v>
      </c>
      <c r="R39" s="2">
        <f>+O39</f>
        <v>-1945223</v>
      </c>
      <c r="S39" s="2">
        <f>+Q40+S60</f>
        <v>-1945223</v>
      </c>
      <c r="T39" s="2">
        <f>+S40+T60</f>
        <v>-1945223</v>
      </c>
      <c r="U39" s="2">
        <f>+T40+U60</f>
        <v>-1945223</v>
      </c>
      <c r="V39" s="2">
        <f>+S39</f>
        <v>-1945223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-7467609</v>
      </c>
      <c r="D40" s="43">
        <f t="shared" ref="D40:AA40" si="4">+D38+D39</f>
        <v>0</v>
      </c>
      <c r="E40" s="44">
        <f t="shared" si="4"/>
        <v>17391135</v>
      </c>
      <c r="F40" s="45">
        <f t="shared" si="4"/>
        <v>17391135</v>
      </c>
      <c r="G40" s="45">
        <f t="shared" si="4"/>
        <v>-719228</v>
      </c>
      <c r="H40" s="45">
        <f t="shared" si="4"/>
        <v>-1309127</v>
      </c>
      <c r="I40" s="45">
        <f t="shared" si="4"/>
        <v>-1945223</v>
      </c>
      <c r="J40" s="45">
        <f>+I40</f>
        <v>-1945223</v>
      </c>
      <c r="K40" s="45">
        <f t="shared" si="4"/>
        <v>-1945223</v>
      </c>
      <c r="L40" s="45">
        <f t="shared" si="4"/>
        <v>-1945223</v>
      </c>
      <c r="M40" s="45">
        <f t="shared" si="4"/>
        <v>-1945223</v>
      </c>
      <c r="N40" s="45">
        <f>+M40</f>
        <v>-1945223</v>
      </c>
      <c r="O40" s="45">
        <f t="shared" si="4"/>
        <v>-1945223</v>
      </c>
      <c r="P40" s="45">
        <f t="shared" si="4"/>
        <v>-1945223</v>
      </c>
      <c r="Q40" s="45">
        <f t="shared" si="4"/>
        <v>-1945223</v>
      </c>
      <c r="R40" s="45">
        <f>+Q40</f>
        <v>-1945223</v>
      </c>
      <c r="S40" s="45">
        <f t="shared" si="4"/>
        <v>-1945223</v>
      </c>
      <c r="T40" s="45">
        <f t="shared" si="4"/>
        <v>-1945223</v>
      </c>
      <c r="U40" s="45">
        <f t="shared" si="4"/>
        <v>-1945223</v>
      </c>
      <c r="V40" s="45">
        <f>+U40</f>
        <v>-1945223</v>
      </c>
      <c r="W40" s="45">
        <f>+V40</f>
        <v>-1945223</v>
      </c>
      <c r="X40" s="45">
        <f t="shared" si="4"/>
        <v>4347759</v>
      </c>
      <c r="Y40" s="45">
        <f t="shared" si="4"/>
        <v>-6292982</v>
      </c>
      <c r="Z40" s="46">
        <f>+IF(X40&lt;&gt;0,+(Y40/X40)*100,0)</f>
        <v>-144.74081935084257</v>
      </c>
      <c r="AA40" s="47">
        <f t="shared" si="4"/>
        <v>17391135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-20158001</v>
      </c>
      <c r="F26" s="20">
        <v>-20158001</v>
      </c>
      <c r="G26" s="20"/>
      <c r="H26" s="20">
        <v>-5749542</v>
      </c>
      <c r="I26" s="20">
        <v>-1585753</v>
      </c>
      <c r="J26" s="20">
        <v>-7335295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-7335295</v>
      </c>
      <c r="X26" s="20">
        <v>-5039499</v>
      </c>
      <c r="Y26" s="20">
        <v>-2295796</v>
      </c>
      <c r="Z26" s="21">
        <v>45.55603642346194</v>
      </c>
      <c r="AA26" s="22">
        <v>-20158001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-20158001</v>
      </c>
      <c r="F27" s="28">
        <f t="shared" si="1"/>
        <v>-20158001</v>
      </c>
      <c r="G27" s="28">
        <f t="shared" si="1"/>
        <v>0</v>
      </c>
      <c r="H27" s="28">
        <f t="shared" si="1"/>
        <v>-5749542</v>
      </c>
      <c r="I27" s="28">
        <f t="shared" si="1"/>
        <v>-1585753</v>
      </c>
      <c r="J27" s="28">
        <f t="shared" si="1"/>
        <v>-7335295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-7335295</v>
      </c>
      <c r="X27" s="28">
        <f t="shared" si="1"/>
        <v>-5039499</v>
      </c>
      <c r="Y27" s="28">
        <f t="shared" si="1"/>
        <v>-2295796</v>
      </c>
      <c r="Z27" s="29">
        <f>+IF(X27&lt;&gt;0,+(Y27/X27)*100,0)</f>
        <v>45.55603642346194</v>
      </c>
      <c r="AA27" s="30">
        <f>SUM(AA21:AA26)</f>
        <v>-20158001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-20158001</v>
      </c>
      <c r="F38" s="2">
        <f t="shared" si="3"/>
        <v>-20158001</v>
      </c>
      <c r="G38" s="2">
        <f t="shared" si="3"/>
        <v>0</v>
      </c>
      <c r="H38" s="2">
        <f t="shared" si="3"/>
        <v>-5749542</v>
      </c>
      <c r="I38" s="2">
        <f t="shared" si="3"/>
        <v>-1585753</v>
      </c>
      <c r="J38" s="2">
        <f t="shared" si="3"/>
        <v>-7335295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-7335295</v>
      </c>
      <c r="X38" s="2">
        <f t="shared" si="3"/>
        <v>-5039499</v>
      </c>
      <c r="Y38" s="2">
        <f t="shared" si="3"/>
        <v>-2295796</v>
      </c>
      <c r="Z38" s="34">
        <f>+IF(X38&lt;&gt;0,+(Y38/X38)*100,0)</f>
        <v>45.55603642346194</v>
      </c>
      <c r="AA38" s="35">
        <f>+AA17+AA27+AA36</f>
        <v>-20158001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-5749542</v>
      </c>
      <c r="J39" s="2">
        <f>+G39</f>
        <v>0</v>
      </c>
      <c r="K39" s="2">
        <f>+I40+K60</f>
        <v>-7335295</v>
      </c>
      <c r="L39" s="2">
        <f>+K40+L60</f>
        <v>-7335295</v>
      </c>
      <c r="M39" s="2">
        <f>+L40+M60</f>
        <v>-7335295</v>
      </c>
      <c r="N39" s="2">
        <f>+K39</f>
        <v>-7335295</v>
      </c>
      <c r="O39" s="2">
        <f>+M40+O60</f>
        <v>-7335295</v>
      </c>
      <c r="P39" s="2">
        <f>+O40+P60</f>
        <v>-7335295</v>
      </c>
      <c r="Q39" s="2">
        <f>+P40+Q60</f>
        <v>-7335295</v>
      </c>
      <c r="R39" s="2">
        <f>+O39</f>
        <v>-7335295</v>
      </c>
      <c r="S39" s="2">
        <f>+Q40+S60</f>
        <v>-7335295</v>
      </c>
      <c r="T39" s="2">
        <f>+S40+T60</f>
        <v>-7335295</v>
      </c>
      <c r="U39" s="2">
        <f>+T40+U60</f>
        <v>-7335295</v>
      </c>
      <c r="V39" s="2">
        <f>+S39</f>
        <v>-7335295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-20158001</v>
      </c>
      <c r="F40" s="45">
        <f t="shared" si="4"/>
        <v>-20158001</v>
      </c>
      <c r="G40" s="45">
        <f t="shared" si="4"/>
        <v>0</v>
      </c>
      <c r="H40" s="45">
        <f t="shared" si="4"/>
        <v>-5749542</v>
      </c>
      <c r="I40" s="45">
        <f t="shared" si="4"/>
        <v>-7335295</v>
      </c>
      <c r="J40" s="45">
        <f>+I40</f>
        <v>-7335295</v>
      </c>
      <c r="K40" s="45">
        <f t="shared" si="4"/>
        <v>-7335295</v>
      </c>
      <c r="L40" s="45">
        <f t="shared" si="4"/>
        <v>-7335295</v>
      </c>
      <c r="M40" s="45">
        <f t="shared" si="4"/>
        <v>-7335295</v>
      </c>
      <c r="N40" s="45">
        <f>+M40</f>
        <v>-7335295</v>
      </c>
      <c r="O40" s="45">
        <f t="shared" si="4"/>
        <v>-7335295</v>
      </c>
      <c r="P40" s="45">
        <f t="shared" si="4"/>
        <v>-7335295</v>
      </c>
      <c r="Q40" s="45">
        <f t="shared" si="4"/>
        <v>-7335295</v>
      </c>
      <c r="R40" s="45">
        <f>+Q40</f>
        <v>-7335295</v>
      </c>
      <c r="S40" s="45">
        <f t="shared" si="4"/>
        <v>-7335295</v>
      </c>
      <c r="T40" s="45">
        <f t="shared" si="4"/>
        <v>-7335295</v>
      </c>
      <c r="U40" s="45">
        <f t="shared" si="4"/>
        <v>-7335295</v>
      </c>
      <c r="V40" s="45">
        <f>+U40</f>
        <v>-7335295</v>
      </c>
      <c r="W40" s="45">
        <f>+V40</f>
        <v>-7335295</v>
      </c>
      <c r="X40" s="45">
        <f t="shared" si="4"/>
        <v>-5039499</v>
      </c>
      <c r="Y40" s="45">
        <f t="shared" si="4"/>
        <v>-2295796</v>
      </c>
      <c r="Z40" s="46">
        <f>+IF(X40&lt;&gt;0,+(Y40/X40)*100,0)</f>
        <v>45.55603642346194</v>
      </c>
      <c r="AA40" s="47">
        <f t="shared" si="4"/>
        <v>-20158001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24848536</v>
      </c>
      <c r="F7" s="20">
        <v>24848536</v>
      </c>
      <c r="G7" s="20">
        <v>1123016</v>
      </c>
      <c r="H7" s="20">
        <v>2177918</v>
      </c>
      <c r="I7" s="20">
        <v>2195044</v>
      </c>
      <c r="J7" s="20">
        <v>5495978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5495978</v>
      </c>
      <c r="X7" s="20">
        <v>6212136</v>
      </c>
      <c r="Y7" s="20">
        <v>-716158</v>
      </c>
      <c r="Z7" s="21">
        <v>-11.528369630027417</v>
      </c>
      <c r="AA7" s="22">
        <v>24848536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676875</v>
      </c>
      <c r="F11" s="20">
        <v>676875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169218</v>
      </c>
      <c r="Y11" s="20">
        <v>-169218</v>
      </c>
      <c r="Z11" s="21">
        <v>-100</v>
      </c>
      <c r="AA11" s="22">
        <v>676875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-2280696</v>
      </c>
      <c r="D14" s="18"/>
      <c r="E14" s="19">
        <v>-34840241</v>
      </c>
      <c r="F14" s="20">
        <v>-34840241</v>
      </c>
      <c r="G14" s="20">
        <v>-3457805</v>
      </c>
      <c r="H14" s="20">
        <v>-3900086</v>
      </c>
      <c r="I14" s="20">
        <v>-5793088</v>
      </c>
      <c r="J14" s="20">
        <v>-13150979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-13150979</v>
      </c>
      <c r="X14" s="20">
        <v>-8710065</v>
      </c>
      <c r="Y14" s="20">
        <v>-4440914</v>
      </c>
      <c r="Z14" s="21">
        <v>50.986002974719483</v>
      </c>
      <c r="AA14" s="22">
        <v>-34840241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-2280696</v>
      </c>
      <c r="D17" s="26">
        <f>SUM(D6:D16)</f>
        <v>0</v>
      </c>
      <c r="E17" s="27">
        <f t="shared" si="0"/>
        <v>-9314830</v>
      </c>
      <c r="F17" s="28">
        <f t="shared" si="0"/>
        <v>-9314830</v>
      </c>
      <c r="G17" s="28">
        <f t="shared" si="0"/>
        <v>-2334789</v>
      </c>
      <c r="H17" s="28">
        <f t="shared" si="0"/>
        <v>-1722168</v>
      </c>
      <c r="I17" s="28">
        <f t="shared" si="0"/>
        <v>-3598044</v>
      </c>
      <c r="J17" s="28">
        <f t="shared" si="0"/>
        <v>-7655001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-7655001</v>
      </c>
      <c r="X17" s="28">
        <f t="shared" si="0"/>
        <v>-2328711</v>
      </c>
      <c r="Y17" s="28">
        <f t="shared" si="0"/>
        <v>-5326290</v>
      </c>
      <c r="Z17" s="29">
        <f>+IF(X17&lt;&gt;0,+(Y17/X17)*100,0)</f>
        <v>228.72267103990146</v>
      </c>
      <c r="AA17" s="30">
        <f>SUM(AA6:AA16)</f>
        <v>-9314830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-9531890</v>
      </c>
      <c r="F26" s="20">
        <v>-9531890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-2382975</v>
      </c>
      <c r="Y26" s="20">
        <v>2382975</v>
      </c>
      <c r="Z26" s="21">
        <v>-100</v>
      </c>
      <c r="AA26" s="22">
        <v>-9531890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-9531890</v>
      </c>
      <c r="F27" s="28">
        <f t="shared" si="1"/>
        <v>-9531890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-2382975</v>
      </c>
      <c r="Y27" s="28">
        <f t="shared" si="1"/>
        <v>2382975</v>
      </c>
      <c r="Z27" s="29">
        <f>+IF(X27&lt;&gt;0,+(Y27/X27)*100,0)</f>
        <v>-100</v>
      </c>
      <c r="AA27" s="30">
        <f>SUM(AA21:AA26)</f>
        <v>-9531890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-2280696</v>
      </c>
      <c r="D38" s="32">
        <f>+D17+D27+D36</f>
        <v>0</v>
      </c>
      <c r="E38" s="33">
        <f t="shared" si="3"/>
        <v>-18846720</v>
      </c>
      <c r="F38" s="2">
        <f t="shared" si="3"/>
        <v>-18846720</v>
      </c>
      <c r="G38" s="2">
        <f t="shared" si="3"/>
        <v>-2334789</v>
      </c>
      <c r="H38" s="2">
        <f t="shared" si="3"/>
        <v>-1722168</v>
      </c>
      <c r="I38" s="2">
        <f t="shared" si="3"/>
        <v>-3598044</v>
      </c>
      <c r="J38" s="2">
        <f t="shared" si="3"/>
        <v>-7655001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-7655001</v>
      </c>
      <c r="X38" s="2">
        <f t="shared" si="3"/>
        <v>-4711686</v>
      </c>
      <c r="Y38" s="2">
        <f t="shared" si="3"/>
        <v>-2943315</v>
      </c>
      <c r="Z38" s="34">
        <f>+IF(X38&lt;&gt;0,+(Y38/X38)*100,0)</f>
        <v>62.468403030252858</v>
      </c>
      <c r="AA38" s="35">
        <f>+AA17+AA27+AA36</f>
        <v>-18846720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-2334789</v>
      </c>
      <c r="I39" s="2">
        <f>+H40+I60</f>
        <v>-4056957</v>
      </c>
      <c r="J39" s="2">
        <f>+G39</f>
        <v>0</v>
      </c>
      <c r="K39" s="2">
        <f>+I40+K60</f>
        <v>-7655001</v>
      </c>
      <c r="L39" s="2">
        <f>+K40+L60</f>
        <v>-7655001</v>
      </c>
      <c r="M39" s="2">
        <f>+L40+M60</f>
        <v>-7655001</v>
      </c>
      <c r="N39" s="2">
        <f>+K39</f>
        <v>-7655001</v>
      </c>
      <c r="O39" s="2">
        <f>+M40+O60</f>
        <v>-7655001</v>
      </c>
      <c r="P39" s="2">
        <f>+O40+P60</f>
        <v>-7655001</v>
      </c>
      <c r="Q39" s="2">
        <f>+P40+Q60</f>
        <v>-7655001</v>
      </c>
      <c r="R39" s="2">
        <f>+O39</f>
        <v>-7655001</v>
      </c>
      <c r="S39" s="2">
        <f>+Q40+S60</f>
        <v>-7655001</v>
      </c>
      <c r="T39" s="2">
        <f>+S40+T60</f>
        <v>-7655001</v>
      </c>
      <c r="U39" s="2">
        <f>+T40+U60</f>
        <v>-7655001</v>
      </c>
      <c r="V39" s="2">
        <f>+S39</f>
        <v>-7655001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-2280696</v>
      </c>
      <c r="D40" s="43">
        <f t="shared" ref="D40:AA40" si="4">+D38+D39</f>
        <v>0</v>
      </c>
      <c r="E40" s="44">
        <f t="shared" si="4"/>
        <v>-18846720</v>
      </c>
      <c r="F40" s="45">
        <f t="shared" si="4"/>
        <v>-18846720</v>
      </c>
      <c r="G40" s="45">
        <f t="shared" si="4"/>
        <v>-2334789</v>
      </c>
      <c r="H40" s="45">
        <f t="shared" si="4"/>
        <v>-4056957</v>
      </c>
      <c r="I40" s="45">
        <f t="shared" si="4"/>
        <v>-7655001</v>
      </c>
      <c r="J40" s="45">
        <f>+I40</f>
        <v>-7655001</v>
      </c>
      <c r="K40" s="45">
        <f t="shared" si="4"/>
        <v>-7655001</v>
      </c>
      <c r="L40" s="45">
        <f t="shared" si="4"/>
        <v>-7655001</v>
      </c>
      <c r="M40" s="45">
        <f t="shared" si="4"/>
        <v>-7655001</v>
      </c>
      <c r="N40" s="45">
        <f>+M40</f>
        <v>-7655001</v>
      </c>
      <c r="O40" s="45">
        <f t="shared" si="4"/>
        <v>-7655001</v>
      </c>
      <c r="P40" s="45">
        <f t="shared" si="4"/>
        <v>-7655001</v>
      </c>
      <c r="Q40" s="45">
        <f t="shared" si="4"/>
        <v>-7655001</v>
      </c>
      <c r="R40" s="45">
        <f>+Q40</f>
        <v>-7655001</v>
      </c>
      <c r="S40" s="45">
        <f t="shared" si="4"/>
        <v>-7655001</v>
      </c>
      <c r="T40" s="45">
        <f t="shared" si="4"/>
        <v>-7655001</v>
      </c>
      <c r="U40" s="45">
        <f t="shared" si="4"/>
        <v>-7655001</v>
      </c>
      <c r="V40" s="45">
        <f>+U40</f>
        <v>-7655001</v>
      </c>
      <c r="W40" s="45">
        <f>+V40</f>
        <v>-7655001</v>
      </c>
      <c r="X40" s="45">
        <f t="shared" si="4"/>
        <v>-4711686</v>
      </c>
      <c r="Y40" s="45">
        <f t="shared" si="4"/>
        <v>-2943315</v>
      </c>
      <c r="Z40" s="46">
        <f>+IF(X40&lt;&gt;0,+(Y40/X40)*100,0)</f>
        <v>62.468403030252858</v>
      </c>
      <c r="AA40" s="47">
        <f t="shared" si="4"/>
        <v>-18846720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-170842311</v>
      </c>
      <c r="D14" s="18"/>
      <c r="E14" s="19">
        <v>-343992279</v>
      </c>
      <c r="F14" s="20">
        <v>-343992279</v>
      </c>
      <c r="G14" s="20">
        <v>-20318957</v>
      </c>
      <c r="H14" s="20">
        <v>-20385867</v>
      </c>
      <c r="I14" s="20">
        <v>-20189964</v>
      </c>
      <c r="J14" s="20">
        <v>-60894788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-60894788</v>
      </c>
      <c r="X14" s="20">
        <v>-106197685</v>
      </c>
      <c r="Y14" s="20">
        <v>45302897</v>
      </c>
      <c r="Z14" s="21">
        <v>-42.659025006053568</v>
      </c>
      <c r="AA14" s="22">
        <v>-343992279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-170842311</v>
      </c>
      <c r="D17" s="26">
        <f>SUM(D6:D16)</f>
        <v>0</v>
      </c>
      <c r="E17" s="27">
        <f t="shared" si="0"/>
        <v>-343992279</v>
      </c>
      <c r="F17" s="28">
        <f t="shared" si="0"/>
        <v>-343992279</v>
      </c>
      <c r="G17" s="28">
        <f t="shared" si="0"/>
        <v>-20318957</v>
      </c>
      <c r="H17" s="28">
        <f t="shared" si="0"/>
        <v>-20385867</v>
      </c>
      <c r="I17" s="28">
        <f t="shared" si="0"/>
        <v>-20189964</v>
      </c>
      <c r="J17" s="28">
        <f t="shared" si="0"/>
        <v>-60894788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-60894788</v>
      </c>
      <c r="X17" s="28">
        <f t="shared" si="0"/>
        <v>-106197685</v>
      </c>
      <c r="Y17" s="28">
        <f t="shared" si="0"/>
        <v>45302897</v>
      </c>
      <c r="Z17" s="29">
        <f>+IF(X17&lt;&gt;0,+(Y17/X17)*100,0)</f>
        <v>-42.659025006053568</v>
      </c>
      <c r="AA17" s="30">
        <f>SUM(AA6:AA16)</f>
        <v>-343992279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-170842311</v>
      </c>
      <c r="D38" s="32">
        <f>+D17+D27+D36</f>
        <v>0</v>
      </c>
      <c r="E38" s="33">
        <f t="shared" si="3"/>
        <v>-343992279</v>
      </c>
      <c r="F38" s="2">
        <f t="shared" si="3"/>
        <v>-343992279</v>
      </c>
      <c r="G38" s="2">
        <f t="shared" si="3"/>
        <v>-20318957</v>
      </c>
      <c r="H38" s="2">
        <f t="shared" si="3"/>
        <v>-20385867</v>
      </c>
      <c r="I38" s="2">
        <f t="shared" si="3"/>
        <v>-20189964</v>
      </c>
      <c r="J38" s="2">
        <f t="shared" si="3"/>
        <v>-60894788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-60894788</v>
      </c>
      <c r="X38" s="2">
        <f t="shared" si="3"/>
        <v>-106197685</v>
      </c>
      <c r="Y38" s="2">
        <f t="shared" si="3"/>
        <v>45302897</v>
      </c>
      <c r="Z38" s="34">
        <f>+IF(X38&lt;&gt;0,+(Y38/X38)*100,0)</f>
        <v>-42.659025006053568</v>
      </c>
      <c r="AA38" s="35">
        <f>+AA17+AA27+AA36</f>
        <v>-343992279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-20318957</v>
      </c>
      <c r="I39" s="2">
        <f>+H40+I60</f>
        <v>-40704824</v>
      </c>
      <c r="J39" s="2">
        <f>+G39</f>
        <v>0</v>
      </c>
      <c r="K39" s="2">
        <f>+I40+K60</f>
        <v>-60894788</v>
      </c>
      <c r="L39" s="2">
        <f>+K40+L60</f>
        <v>-60894788</v>
      </c>
      <c r="M39" s="2">
        <f>+L40+M60</f>
        <v>-60894788</v>
      </c>
      <c r="N39" s="2">
        <f>+K39</f>
        <v>-60894788</v>
      </c>
      <c r="O39" s="2">
        <f>+M40+O60</f>
        <v>-60894788</v>
      </c>
      <c r="P39" s="2">
        <f>+O40+P60</f>
        <v>-60894788</v>
      </c>
      <c r="Q39" s="2">
        <f>+P40+Q60</f>
        <v>-60894788</v>
      </c>
      <c r="R39" s="2">
        <f>+O39</f>
        <v>-60894788</v>
      </c>
      <c r="S39" s="2">
        <f>+Q40+S60</f>
        <v>-60894788</v>
      </c>
      <c r="T39" s="2">
        <f>+S40+T60</f>
        <v>-60894788</v>
      </c>
      <c r="U39" s="2">
        <f>+T40+U60</f>
        <v>-60894788</v>
      </c>
      <c r="V39" s="2">
        <f>+S39</f>
        <v>-60894788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-170842311</v>
      </c>
      <c r="D40" s="43">
        <f t="shared" ref="D40:AA40" si="4">+D38+D39</f>
        <v>0</v>
      </c>
      <c r="E40" s="44">
        <f t="shared" si="4"/>
        <v>-343992279</v>
      </c>
      <c r="F40" s="45">
        <f t="shared" si="4"/>
        <v>-343992279</v>
      </c>
      <c r="G40" s="45">
        <f t="shared" si="4"/>
        <v>-20318957</v>
      </c>
      <c r="H40" s="45">
        <f t="shared" si="4"/>
        <v>-40704824</v>
      </c>
      <c r="I40" s="45">
        <f t="shared" si="4"/>
        <v>-60894788</v>
      </c>
      <c r="J40" s="45">
        <f>+I40</f>
        <v>-60894788</v>
      </c>
      <c r="K40" s="45">
        <f t="shared" si="4"/>
        <v>-60894788</v>
      </c>
      <c r="L40" s="45">
        <f t="shared" si="4"/>
        <v>-60894788</v>
      </c>
      <c r="M40" s="45">
        <f t="shared" si="4"/>
        <v>-60894788</v>
      </c>
      <c r="N40" s="45">
        <f>+M40</f>
        <v>-60894788</v>
      </c>
      <c r="O40" s="45">
        <f t="shared" si="4"/>
        <v>-60894788</v>
      </c>
      <c r="P40" s="45">
        <f t="shared" si="4"/>
        <v>-60894788</v>
      </c>
      <c r="Q40" s="45">
        <f t="shared" si="4"/>
        <v>-60894788</v>
      </c>
      <c r="R40" s="45">
        <f>+Q40</f>
        <v>-60894788</v>
      </c>
      <c r="S40" s="45">
        <f t="shared" si="4"/>
        <v>-60894788</v>
      </c>
      <c r="T40" s="45">
        <f t="shared" si="4"/>
        <v>-60894788</v>
      </c>
      <c r="U40" s="45">
        <f t="shared" si="4"/>
        <v>-60894788</v>
      </c>
      <c r="V40" s="45">
        <f>+U40</f>
        <v>-60894788</v>
      </c>
      <c r="W40" s="45">
        <f>+V40</f>
        <v>-60894788</v>
      </c>
      <c r="X40" s="45">
        <f t="shared" si="4"/>
        <v>-106197685</v>
      </c>
      <c r="Y40" s="45">
        <f t="shared" si="4"/>
        <v>45302897</v>
      </c>
      <c r="Z40" s="46">
        <f>+IF(X40&lt;&gt;0,+(Y40/X40)*100,0)</f>
        <v>-42.659025006053568</v>
      </c>
      <c r="AA40" s="47">
        <f t="shared" si="4"/>
        <v>-343992279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25946916</v>
      </c>
      <c r="D7" s="18"/>
      <c r="E7" s="19">
        <v>43226199</v>
      </c>
      <c r="F7" s="20">
        <v>43226199</v>
      </c>
      <c r="G7" s="20">
        <v>295741</v>
      </c>
      <c r="H7" s="20">
        <v>2447292</v>
      </c>
      <c r="I7" s="20">
        <v>2406336</v>
      </c>
      <c r="J7" s="20">
        <v>5149369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5149369</v>
      </c>
      <c r="X7" s="20">
        <v>10806549</v>
      </c>
      <c r="Y7" s="20">
        <v>-5657180</v>
      </c>
      <c r="Z7" s="21">
        <v>-52.349552109558751</v>
      </c>
      <c r="AA7" s="22">
        <v>43226199</v>
      </c>
    </row>
    <row r="8" spans="1:27" x14ac:dyDescent="0.25">
      <c r="A8" s="23" t="s">
        <v>36</v>
      </c>
      <c r="B8" s="17" t="s">
        <v>32</v>
      </c>
      <c r="C8" s="18">
        <v>19519793</v>
      </c>
      <c r="D8" s="18"/>
      <c r="E8" s="19">
        <v>2816873</v>
      </c>
      <c r="F8" s="20">
        <v>2816873</v>
      </c>
      <c r="G8" s="20">
        <v>2252323</v>
      </c>
      <c r="H8" s="20">
        <v>1359592</v>
      </c>
      <c r="I8" s="20">
        <v>1406208</v>
      </c>
      <c r="J8" s="20">
        <v>5018123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5018123</v>
      </c>
      <c r="X8" s="20">
        <v>704217</v>
      </c>
      <c r="Y8" s="20">
        <v>4313906</v>
      </c>
      <c r="Z8" s="21">
        <v>612.58191722153822</v>
      </c>
      <c r="AA8" s="22">
        <v>2816873</v>
      </c>
    </row>
    <row r="9" spans="1:27" x14ac:dyDescent="0.25">
      <c r="A9" s="23" t="s">
        <v>37</v>
      </c>
      <c r="B9" s="17" t="s">
        <v>6</v>
      </c>
      <c r="C9" s="18">
        <v>19258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8994000</v>
      </c>
      <c r="D10" s="18"/>
      <c r="E10" s="19">
        <v>5817000</v>
      </c>
      <c r="F10" s="20">
        <v>5817000</v>
      </c>
      <c r="G10" s="20"/>
      <c r="H10" s="20"/>
      <c r="I10" s="20">
        <v>2618000</v>
      </c>
      <c r="J10" s="20">
        <v>2618000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2618000</v>
      </c>
      <c r="X10" s="20">
        <v>1454250</v>
      </c>
      <c r="Y10" s="20">
        <v>1163750</v>
      </c>
      <c r="Z10" s="21">
        <v>80.024067388688323</v>
      </c>
      <c r="AA10" s="22">
        <v>5817000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2025733</v>
      </c>
      <c r="F11" s="20">
        <v>2025733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506433</v>
      </c>
      <c r="Y11" s="20">
        <v>-506433</v>
      </c>
      <c r="Z11" s="21">
        <v>-100</v>
      </c>
      <c r="AA11" s="22">
        <v>2025733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-45014387</v>
      </c>
      <c r="D14" s="18"/>
      <c r="E14" s="19">
        <v>-63052632</v>
      </c>
      <c r="F14" s="20">
        <v>-63052632</v>
      </c>
      <c r="G14" s="20">
        <v>-11985242</v>
      </c>
      <c r="H14" s="20">
        <v>-7428764</v>
      </c>
      <c r="I14" s="20">
        <v>-16970</v>
      </c>
      <c r="J14" s="20">
        <v>-19430976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-19430976</v>
      </c>
      <c r="X14" s="20">
        <v>-15763158</v>
      </c>
      <c r="Y14" s="20">
        <v>-3667818</v>
      </c>
      <c r="Z14" s="21">
        <v>23.268294335437101</v>
      </c>
      <c r="AA14" s="22">
        <v>-63052632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9465580</v>
      </c>
      <c r="D17" s="26">
        <f>SUM(D6:D16)</f>
        <v>0</v>
      </c>
      <c r="E17" s="27">
        <f t="shared" si="0"/>
        <v>-9166827</v>
      </c>
      <c r="F17" s="28">
        <f t="shared" si="0"/>
        <v>-9166827</v>
      </c>
      <c r="G17" s="28">
        <f t="shared" si="0"/>
        <v>-9437178</v>
      </c>
      <c r="H17" s="28">
        <f t="shared" si="0"/>
        <v>-3621880</v>
      </c>
      <c r="I17" s="28">
        <f t="shared" si="0"/>
        <v>6413574</v>
      </c>
      <c r="J17" s="28">
        <f t="shared" si="0"/>
        <v>-6645484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-6645484</v>
      </c>
      <c r="X17" s="28">
        <f t="shared" si="0"/>
        <v>-2291709</v>
      </c>
      <c r="Y17" s="28">
        <f t="shared" si="0"/>
        <v>-4353775</v>
      </c>
      <c r="Z17" s="29">
        <f>+IF(X17&lt;&gt;0,+(Y17/X17)*100,0)</f>
        <v>189.97939965327186</v>
      </c>
      <c r="AA17" s="30">
        <f>SUM(AA6:AA16)</f>
        <v>-9166827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-14395731</v>
      </c>
      <c r="D26" s="18"/>
      <c r="E26" s="19">
        <v>-7287000</v>
      </c>
      <c r="F26" s="20">
        <v>-7287000</v>
      </c>
      <c r="G26" s="20">
        <v>-1421284</v>
      </c>
      <c r="H26" s="20">
        <v>-1729659</v>
      </c>
      <c r="I26" s="20"/>
      <c r="J26" s="20">
        <v>-3150943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-3150943</v>
      </c>
      <c r="X26" s="20">
        <v>-1821750</v>
      </c>
      <c r="Y26" s="20">
        <v>-1329193</v>
      </c>
      <c r="Z26" s="21">
        <v>72.962426238506922</v>
      </c>
      <c r="AA26" s="22">
        <v>-7287000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-14395731</v>
      </c>
      <c r="D27" s="26">
        <f>SUM(D21:D26)</f>
        <v>0</v>
      </c>
      <c r="E27" s="27">
        <f t="shared" si="1"/>
        <v>-7287000</v>
      </c>
      <c r="F27" s="28">
        <f t="shared" si="1"/>
        <v>-7287000</v>
      </c>
      <c r="G27" s="28">
        <f t="shared" si="1"/>
        <v>-1421284</v>
      </c>
      <c r="H27" s="28">
        <f t="shared" si="1"/>
        <v>-1729659</v>
      </c>
      <c r="I27" s="28">
        <f t="shared" si="1"/>
        <v>0</v>
      </c>
      <c r="J27" s="28">
        <f t="shared" si="1"/>
        <v>-3150943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-3150943</v>
      </c>
      <c r="X27" s="28">
        <f t="shared" si="1"/>
        <v>-1821750</v>
      </c>
      <c r="Y27" s="28">
        <f t="shared" si="1"/>
        <v>-1329193</v>
      </c>
      <c r="Z27" s="29">
        <f>+IF(X27&lt;&gt;0,+(Y27/X27)*100,0)</f>
        <v>72.962426238506922</v>
      </c>
      <c r="AA27" s="30">
        <f>SUM(AA21:AA26)</f>
        <v>-7287000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-4930151</v>
      </c>
      <c r="D38" s="32">
        <f>+D17+D27+D36</f>
        <v>0</v>
      </c>
      <c r="E38" s="33">
        <f t="shared" si="3"/>
        <v>-16453827</v>
      </c>
      <c r="F38" s="2">
        <f t="shared" si="3"/>
        <v>-16453827</v>
      </c>
      <c r="G38" s="2">
        <f t="shared" si="3"/>
        <v>-10858462</v>
      </c>
      <c r="H38" s="2">
        <f t="shared" si="3"/>
        <v>-5351539</v>
      </c>
      <c r="I38" s="2">
        <f t="shared" si="3"/>
        <v>6413574</v>
      </c>
      <c r="J38" s="2">
        <f t="shared" si="3"/>
        <v>-9796427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-9796427</v>
      </c>
      <c r="X38" s="2">
        <f t="shared" si="3"/>
        <v>-4113459</v>
      </c>
      <c r="Y38" s="2">
        <f t="shared" si="3"/>
        <v>-5682968</v>
      </c>
      <c r="Z38" s="34">
        <f>+IF(X38&lt;&gt;0,+(Y38/X38)*100,0)</f>
        <v>138.1554550561948</v>
      </c>
      <c r="AA38" s="35">
        <f>+AA17+AA27+AA36</f>
        <v>-16453827</v>
      </c>
    </row>
    <row r="39" spans="1:27" x14ac:dyDescent="0.25">
      <c r="A39" s="23" t="s">
        <v>60</v>
      </c>
      <c r="B39" s="17"/>
      <c r="C39" s="32">
        <v>-167570149</v>
      </c>
      <c r="D39" s="32"/>
      <c r="E39" s="33">
        <v>51913443</v>
      </c>
      <c r="F39" s="2">
        <v>51913443</v>
      </c>
      <c r="G39" s="2">
        <v>-174964051</v>
      </c>
      <c r="H39" s="2">
        <f>+G40+H60</f>
        <v>-185822513</v>
      </c>
      <c r="I39" s="2">
        <f>+H40+I60</f>
        <v>-191174052</v>
      </c>
      <c r="J39" s="2">
        <f>+G39</f>
        <v>-174964051</v>
      </c>
      <c r="K39" s="2">
        <f>+I40+K60</f>
        <v>-184760478</v>
      </c>
      <c r="L39" s="2">
        <f>+K40+L60</f>
        <v>-184760478</v>
      </c>
      <c r="M39" s="2">
        <f>+L40+M60</f>
        <v>-184760478</v>
      </c>
      <c r="N39" s="2">
        <f>+K39</f>
        <v>-184760478</v>
      </c>
      <c r="O39" s="2">
        <f>+M40+O60</f>
        <v>-184760478</v>
      </c>
      <c r="P39" s="2">
        <f>+O40+P60</f>
        <v>-184760478</v>
      </c>
      <c r="Q39" s="2">
        <f>+P40+Q60</f>
        <v>-184760478</v>
      </c>
      <c r="R39" s="2">
        <f>+O39</f>
        <v>-184760478</v>
      </c>
      <c r="S39" s="2">
        <f>+Q40+S60</f>
        <v>-184760478</v>
      </c>
      <c r="T39" s="2">
        <f>+S40+T60</f>
        <v>-184760478</v>
      </c>
      <c r="U39" s="2">
        <f>+T40+U60</f>
        <v>-184760478</v>
      </c>
      <c r="V39" s="2">
        <f>+S39</f>
        <v>-184760478</v>
      </c>
      <c r="W39" s="2">
        <f>+G39</f>
        <v>-174964051</v>
      </c>
      <c r="X39" s="2">
        <v>51913443</v>
      </c>
      <c r="Y39" s="2">
        <f>+W39-X39</f>
        <v>-226877494</v>
      </c>
      <c r="Z39" s="34">
        <f>+IF(X39&lt;&gt;0,+(Y39/X39)*100,0)</f>
        <v>-437.0303352832907</v>
      </c>
      <c r="AA39" s="35">
        <v>51913443</v>
      </c>
    </row>
    <row r="40" spans="1:27" x14ac:dyDescent="0.25">
      <c r="A40" s="41" t="s">
        <v>62</v>
      </c>
      <c r="B40" s="42" t="s">
        <v>61</v>
      </c>
      <c r="C40" s="43">
        <f>+C38+C39</f>
        <v>-172500300</v>
      </c>
      <c r="D40" s="43">
        <f t="shared" ref="D40:AA40" si="4">+D38+D39</f>
        <v>0</v>
      </c>
      <c r="E40" s="44">
        <f t="shared" si="4"/>
        <v>35459616</v>
      </c>
      <c r="F40" s="45">
        <f t="shared" si="4"/>
        <v>35459616</v>
      </c>
      <c r="G40" s="45">
        <f t="shared" si="4"/>
        <v>-185822513</v>
      </c>
      <c r="H40" s="45">
        <f t="shared" si="4"/>
        <v>-191174052</v>
      </c>
      <c r="I40" s="45">
        <f t="shared" si="4"/>
        <v>-184760478</v>
      </c>
      <c r="J40" s="45">
        <f>+I40</f>
        <v>-184760478</v>
      </c>
      <c r="K40" s="45">
        <f t="shared" si="4"/>
        <v>-184760478</v>
      </c>
      <c r="L40" s="45">
        <f t="shared" si="4"/>
        <v>-184760478</v>
      </c>
      <c r="M40" s="45">
        <f t="shared" si="4"/>
        <v>-184760478</v>
      </c>
      <c r="N40" s="45">
        <f>+M40</f>
        <v>-184760478</v>
      </c>
      <c r="O40" s="45">
        <f t="shared" si="4"/>
        <v>-184760478</v>
      </c>
      <c r="P40" s="45">
        <f t="shared" si="4"/>
        <v>-184760478</v>
      </c>
      <c r="Q40" s="45">
        <f t="shared" si="4"/>
        <v>-184760478</v>
      </c>
      <c r="R40" s="45">
        <f>+Q40</f>
        <v>-184760478</v>
      </c>
      <c r="S40" s="45">
        <f t="shared" si="4"/>
        <v>-184760478</v>
      </c>
      <c r="T40" s="45">
        <f t="shared" si="4"/>
        <v>-184760478</v>
      </c>
      <c r="U40" s="45">
        <f t="shared" si="4"/>
        <v>-184760478</v>
      </c>
      <c r="V40" s="45">
        <f>+U40</f>
        <v>-184760478</v>
      </c>
      <c r="W40" s="45">
        <f>+V40</f>
        <v>-184760478</v>
      </c>
      <c r="X40" s="45">
        <f t="shared" si="4"/>
        <v>47799984</v>
      </c>
      <c r="Y40" s="45">
        <f t="shared" si="4"/>
        <v>-232560462</v>
      </c>
      <c r="Z40" s="46">
        <f>+IF(X40&lt;&gt;0,+(Y40/X40)*100,0)</f>
        <v>-486.52832603458609</v>
      </c>
      <c r="AA40" s="47">
        <f t="shared" si="4"/>
        <v>35459616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-174964051</v>
      </c>
      <c r="J60">
        <v>-174964051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-12439803</v>
      </c>
      <c r="D14" s="18"/>
      <c r="E14" s="19"/>
      <c r="F14" s="20"/>
      <c r="G14" s="20">
        <v>-727224</v>
      </c>
      <c r="H14" s="20">
        <v>-662206</v>
      </c>
      <c r="I14" s="20">
        <v>-653232</v>
      </c>
      <c r="J14" s="20">
        <v>-2042662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-2042662</v>
      </c>
      <c r="X14" s="20"/>
      <c r="Y14" s="20">
        <v>-2042662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-12439803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-727224</v>
      </c>
      <c r="H17" s="28">
        <f t="shared" si="0"/>
        <v>-662206</v>
      </c>
      <c r="I17" s="28">
        <f t="shared" si="0"/>
        <v>-653232</v>
      </c>
      <c r="J17" s="28">
        <f t="shared" si="0"/>
        <v>-2042662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-2042662</v>
      </c>
      <c r="X17" s="28">
        <f t="shared" si="0"/>
        <v>0</v>
      </c>
      <c r="Y17" s="28">
        <f t="shared" si="0"/>
        <v>-2042662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-12439803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-727224</v>
      </c>
      <c r="H38" s="2">
        <f t="shared" si="3"/>
        <v>-662206</v>
      </c>
      <c r="I38" s="2">
        <f t="shared" si="3"/>
        <v>-653232</v>
      </c>
      <c r="J38" s="2">
        <f t="shared" si="3"/>
        <v>-2042662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-2042662</v>
      </c>
      <c r="X38" s="2">
        <f t="shared" si="3"/>
        <v>0</v>
      </c>
      <c r="Y38" s="2">
        <f t="shared" si="3"/>
        <v>-2042662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-727224</v>
      </c>
      <c r="I39" s="2">
        <f>+H40+I60</f>
        <v>-1389430</v>
      </c>
      <c r="J39" s="2">
        <f>+G39</f>
        <v>0</v>
      </c>
      <c r="K39" s="2">
        <f>+I40+K60</f>
        <v>-2042662</v>
      </c>
      <c r="L39" s="2">
        <f>+K40+L60</f>
        <v>-2042662</v>
      </c>
      <c r="M39" s="2">
        <f>+L40+M60</f>
        <v>-2042662</v>
      </c>
      <c r="N39" s="2">
        <f>+K39</f>
        <v>-2042662</v>
      </c>
      <c r="O39" s="2">
        <f>+M40+O60</f>
        <v>-2042662</v>
      </c>
      <c r="P39" s="2">
        <f>+O40+P60</f>
        <v>-2042662</v>
      </c>
      <c r="Q39" s="2">
        <f>+P40+Q60</f>
        <v>-2042662</v>
      </c>
      <c r="R39" s="2">
        <f>+O39</f>
        <v>-2042662</v>
      </c>
      <c r="S39" s="2">
        <f>+Q40+S60</f>
        <v>-2042662</v>
      </c>
      <c r="T39" s="2">
        <f>+S40+T60</f>
        <v>-2042662</v>
      </c>
      <c r="U39" s="2">
        <f>+T40+U60</f>
        <v>-2042662</v>
      </c>
      <c r="V39" s="2">
        <f>+S39</f>
        <v>-2042662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-12439803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-727224</v>
      </c>
      <c r="H40" s="45">
        <f t="shared" si="4"/>
        <v>-1389430</v>
      </c>
      <c r="I40" s="45">
        <f t="shared" si="4"/>
        <v>-2042662</v>
      </c>
      <c r="J40" s="45">
        <f>+I40</f>
        <v>-2042662</v>
      </c>
      <c r="K40" s="45">
        <f t="shared" si="4"/>
        <v>-2042662</v>
      </c>
      <c r="L40" s="45">
        <f t="shared" si="4"/>
        <v>-2042662</v>
      </c>
      <c r="M40" s="45">
        <f t="shared" si="4"/>
        <v>-2042662</v>
      </c>
      <c r="N40" s="45">
        <f>+M40</f>
        <v>-2042662</v>
      </c>
      <c r="O40" s="45">
        <f t="shared" si="4"/>
        <v>-2042662</v>
      </c>
      <c r="P40" s="45">
        <f t="shared" si="4"/>
        <v>-2042662</v>
      </c>
      <c r="Q40" s="45">
        <f t="shared" si="4"/>
        <v>-2042662</v>
      </c>
      <c r="R40" s="45">
        <f>+Q40</f>
        <v>-2042662</v>
      </c>
      <c r="S40" s="45">
        <f t="shared" si="4"/>
        <v>-2042662</v>
      </c>
      <c r="T40" s="45">
        <f t="shared" si="4"/>
        <v>-2042662</v>
      </c>
      <c r="U40" s="45">
        <f t="shared" si="4"/>
        <v>-2042662</v>
      </c>
      <c r="V40" s="45">
        <f>+U40</f>
        <v>-2042662</v>
      </c>
      <c r="W40" s="45">
        <f>+V40</f>
        <v>-2042662</v>
      </c>
      <c r="X40" s="45">
        <f t="shared" si="4"/>
        <v>0</v>
      </c>
      <c r="Y40" s="45">
        <f t="shared" si="4"/>
        <v>-2042662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203163132</v>
      </c>
      <c r="F7" s="20">
        <v>203163132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50790783</v>
      </c>
      <c r="Y7" s="20">
        <v>-50790783</v>
      </c>
      <c r="Z7" s="21">
        <v>-100</v>
      </c>
      <c r="AA7" s="22">
        <v>203163132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38145</v>
      </c>
      <c r="F8" s="20">
        <v>38145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9537</v>
      </c>
      <c r="Y8" s="20">
        <v>-9537</v>
      </c>
      <c r="Z8" s="21">
        <v>-100</v>
      </c>
      <c r="AA8" s="22">
        <v>38145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32799909</v>
      </c>
      <c r="F9" s="20">
        <v>32799909</v>
      </c>
      <c r="G9" s="20"/>
      <c r="H9" s="20">
        <v>1800000</v>
      </c>
      <c r="I9" s="20"/>
      <c r="J9" s="20">
        <v>1800000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1800000</v>
      </c>
      <c r="X9" s="20">
        <v>8199975</v>
      </c>
      <c r="Y9" s="20">
        <v>-6399975</v>
      </c>
      <c r="Z9" s="21">
        <v>-78.048713563151111</v>
      </c>
      <c r="AA9" s="22">
        <v>32799909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13500000</v>
      </c>
      <c r="F10" s="20">
        <v>13500000</v>
      </c>
      <c r="G10" s="20"/>
      <c r="H10" s="20">
        <v>6075000</v>
      </c>
      <c r="I10" s="20"/>
      <c r="J10" s="20">
        <v>6075000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6075000</v>
      </c>
      <c r="X10" s="20">
        <v>3375000</v>
      </c>
      <c r="Y10" s="20">
        <v>2700000</v>
      </c>
      <c r="Z10" s="21">
        <v>80</v>
      </c>
      <c r="AA10" s="22">
        <v>13500000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-1267047</v>
      </c>
      <c r="D14" s="18"/>
      <c r="E14" s="19">
        <v>-275209910</v>
      </c>
      <c r="F14" s="20">
        <v>-275209910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-68802480</v>
      </c>
      <c r="Y14" s="20">
        <v>68802480</v>
      </c>
      <c r="Z14" s="21">
        <v>-100</v>
      </c>
      <c r="AA14" s="22">
        <v>-275209910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-15000000</v>
      </c>
      <c r="F15" s="20">
        <v>-15000000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-3750000</v>
      </c>
      <c r="Y15" s="20">
        <v>3750000</v>
      </c>
      <c r="Z15" s="21">
        <v>-100</v>
      </c>
      <c r="AA15" s="22">
        <v>-15000000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-1267047</v>
      </c>
      <c r="D17" s="26">
        <f>SUM(D6:D16)</f>
        <v>0</v>
      </c>
      <c r="E17" s="27">
        <f t="shared" si="0"/>
        <v>-40708724</v>
      </c>
      <c r="F17" s="28">
        <f t="shared" si="0"/>
        <v>-40708724</v>
      </c>
      <c r="G17" s="28">
        <f t="shared" si="0"/>
        <v>0</v>
      </c>
      <c r="H17" s="28">
        <f t="shared" si="0"/>
        <v>7875000</v>
      </c>
      <c r="I17" s="28">
        <f t="shared" si="0"/>
        <v>0</v>
      </c>
      <c r="J17" s="28">
        <f t="shared" si="0"/>
        <v>7875000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7875000</v>
      </c>
      <c r="X17" s="28">
        <f t="shared" si="0"/>
        <v>-10177185</v>
      </c>
      <c r="Y17" s="28">
        <f t="shared" si="0"/>
        <v>18052185</v>
      </c>
      <c r="Z17" s="29">
        <f>+IF(X17&lt;&gt;0,+(Y17/X17)*100,0)</f>
        <v>-177.37896088161904</v>
      </c>
      <c r="AA17" s="30">
        <f>SUM(AA6:AA16)</f>
        <v>-40708724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-18100000</v>
      </c>
      <c r="F26" s="20">
        <v>-18100000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-4524999</v>
      </c>
      <c r="Y26" s="20">
        <v>4524999</v>
      </c>
      <c r="Z26" s="21">
        <v>-100</v>
      </c>
      <c r="AA26" s="22">
        <v>-18100000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-4524999</v>
      </c>
      <c r="Y27" s="28">
        <f t="shared" si="1"/>
        <v>4524999</v>
      </c>
      <c r="Z27" s="29">
        <f>+IF(X27&lt;&gt;0,+(Y27/X27)*100,0)</f>
        <v>-100</v>
      </c>
      <c r="AA27" s="30">
        <f>SUM(AA21:AA26)</f>
        <v>-18100000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-1267047</v>
      </c>
      <c r="D38" s="32">
        <f>+D17+D27+D36</f>
        <v>0</v>
      </c>
      <c r="E38" s="33">
        <f t="shared" si="3"/>
        <v>-58808724</v>
      </c>
      <c r="F38" s="2">
        <f t="shared" si="3"/>
        <v>-58808724</v>
      </c>
      <c r="G38" s="2">
        <f t="shared" si="3"/>
        <v>0</v>
      </c>
      <c r="H38" s="2">
        <f t="shared" si="3"/>
        <v>7875000</v>
      </c>
      <c r="I38" s="2">
        <f t="shared" si="3"/>
        <v>0</v>
      </c>
      <c r="J38" s="2">
        <f t="shared" si="3"/>
        <v>7875000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7875000</v>
      </c>
      <c r="X38" s="2">
        <f t="shared" si="3"/>
        <v>-14702184</v>
      </c>
      <c r="Y38" s="2">
        <f t="shared" si="3"/>
        <v>22577184</v>
      </c>
      <c r="Z38" s="34">
        <f>+IF(X38&lt;&gt;0,+(Y38/X38)*100,0)</f>
        <v>-153.56347057008674</v>
      </c>
      <c r="AA38" s="35">
        <f>+AA17+AA27+AA36</f>
        <v>-58808724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7875000</v>
      </c>
      <c r="J39" s="2">
        <f>+G39</f>
        <v>0</v>
      </c>
      <c r="K39" s="2">
        <f>+I40+K60</f>
        <v>7875000</v>
      </c>
      <c r="L39" s="2">
        <f>+K40+L60</f>
        <v>7875000</v>
      </c>
      <c r="M39" s="2">
        <f>+L40+M60</f>
        <v>7875000</v>
      </c>
      <c r="N39" s="2">
        <f>+K39</f>
        <v>7875000</v>
      </c>
      <c r="O39" s="2">
        <f>+M40+O60</f>
        <v>7875000</v>
      </c>
      <c r="P39" s="2">
        <f>+O40+P60</f>
        <v>7875000</v>
      </c>
      <c r="Q39" s="2">
        <f>+P40+Q60</f>
        <v>7875000</v>
      </c>
      <c r="R39" s="2">
        <f>+O39</f>
        <v>7875000</v>
      </c>
      <c r="S39" s="2">
        <f>+Q40+S60</f>
        <v>7875000</v>
      </c>
      <c r="T39" s="2">
        <f>+S40+T60</f>
        <v>7875000</v>
      </c>
      <c r="U39" s="2">
        <f>+T40+U60</f>
        <v>7875000</v>
      </c>
      <c r="V39" s="2">
        <f>+S39</f>
        <v>7875000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-1267047</v>
      </c>
      <c r="D40" s="43">
        <f t="shared" ref="D40:AA40" si="4">+D38+D39</f>
        <v>0</v>
      </c>
      <c r="E40" s="44">
        <f t="shared" si="4"/>
        <v>-58808724</v>
      </c>
      <c r="F40" s="45">
        <f t="shared" si="4"/>
        <v>-58808724</v>
      </c>
      <c r="G40" s="45">
        <f t="shared" si="4"/>
        <v>0</v>
      </c>
      <c r="H40" s="45">
        <f t="shared" si="4"/>
        <v>7875000</v>
      </c>
      <c r="I40" s="45">
        <f t="shared" si="4"/>
        <v>7875000</v>
      </c>
      <c r="J40" s="45">
        <f>+I40</f>
        <v>7875000</v>
      </c>
      <c r="K40" s="45">
        <f t="shared" si="4"/>
        <v>7875000</v>
      </c>
      <c r="L40" s="45">
        <f t="shared" si="4"/>
        <v>7875000</v>
      </c>
      <c r="M40" s="45">
        <f t="shared" si="4"/>
        <v>7875000</v>
      </c>
      <c r="N40" s="45">
        <f>+M40</f>
        <v>7875000</v>
      </c>
      <c r="O40" s="45">
        <f t="shared" si="4"/>
        <v>7875000</v>
      </c>
      <c r="P40" s="45">
        <f t="shared" si="4"/>
        <v>7875000</v>
      </c>
      <c r="Q40" s="45">
        <f t="shared" si="4"/>
        <v>7875000</v>
      </c>
      <c r="R40" s="45">
        <f>+Q40</f>
        <v>7875000</v>
      </c>
      <c r="S40" s="45">
        <f t="shared" si="4"/>
        <v>7875000</v>
      </c>
      <c r="T40" s="45">
        <f t="shared" si="4"/>
        <v>7875000</v>
      </c>
      <c r="U40" s="45">
        <f t="shared" si="4"/>
        <v>7875000</v>
      </c>
      <c r="V40" s="45">
        <f>+U40</f>
        <v>7875000</v>
      </c>
      <c r="W40" s="45">
        <f>+V40</f>
        <v>7875000</v>
      </c>
      <c r="X40" s="45">
        <f t="shared" si="4"/>
        <v>-14702184</v>
      </c>
      <c r="Y40" s="45">
        <f t="shared" si="4"/>
        <v>22577184</v>
      </c>
      <c r="Z40" s="46">
        <f>+IF(X40&lt;&gt;0,+(Y40/X40)*100,0)</f>
        <v>-153.56347057008674</v>
      </c>
      <c r="AA40" s="47">
        <f t="shared" si="4"/>
        <v>-58808724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3660000</v>
      </c>
      <c r="F8" s="20">
        <v>3660000</v>
      </c>
      <c r="G8" s="20"/>
      <c r="H8" s="20">
        <v>1647000</v>
      </c>
      <c r="I8" s="20"/>
      <c r="J8" s="20">
        <v>1647000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1647000</v>
      </c>
      <c r="X8" s="20">
        <v>915000</v>
      </c>
      <c r="Y8" s="20">
        <v>732000</v>
      </c>
      <c r="Z8" s="21">
        <v>80</v>
      </c>
      <c r="AA8" s="22">
        <v>3660000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-31891514</v>
      </c>
      <c r="D14" s="18"/>
      <c r="E14" s="19">
        <v>-12859992</v>
      </c>
      <c r="F14" s="20">
        <v>-12859992</v>
      </c>
      <c r="G14" s="20">
        <v>-2287208</v>
      </c>
      <c r="H14" s="20">
        <v>-629664</v>
      </c>
      <c r="I14" s="20">
        <v>-824211</v>
      </c>
      <c r="J14" s="20">
        <v>-3741083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-3741083</v>
      </c>
      <c r="X14" s="20">
        <v>-3214998</v>
      </c>
      <c r="Y14" s="20">
        <v>-526085</v>
      </c>
      <c r="Z14" s="21">
        <v>16.363462745544478</v>
      </c>
      <c r="AA14" s="22">
        <v>-12859992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</v>
      </c>
      <c r="Y15" s="20">
        <v>37500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-31891514</v>
      </c>
      <c r="D17" s="26">
        <f>SUM(D6:D16)</f>
        <v>0</v>
      </c>
      <c r="E17" s="27">
        <f t="shared" si="0"/>
        <v>-9349992</v>
      </c>
      <c r="F17" s="28">
        <f t="shared" si="0"/>
        <v>-9349992</v>
      </c>
      <c r="G17" s="28">
        <f t="shared" si="0"/>
        <v>-2287208</v>
      </c>
      <c r="H17" s="28">
        <f t="shared" si="0"/>
        <v>1017336</v>
      </c>
      <c r="I17" s="28">
        <f t="shared" si="0"/>
        <v>-824211</v>
      </c>
      <c r="J17" s="28">
        <f t="shared" si="0"/>
        <v>-2094083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-2094083</v>
      </c>
      <c r="X17" s="28">
        <f t="shared" si="0"/>
        <v>-2337498</v>
      </c>
      <c r="Y17" s="28">
        <f t="shared" si="0"/>
        <v>243415</v>
      </c>
      <c r="Z17" s="29">
        <f>+IF(X17&lt;&gt;0,+(Y17/X17)*100,0)</f>
        <v>-10.413484845762435</v>
      </c>
      <c r="AA17" s="30">
        <f>SUM(AA6:AA16)</f>
        <v>-9349992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-11490800</v>
      </c>
      <c r="D26" s="18"/>
      <c r="E26" s="19">
        <v>-13000008</v>
      </c>
      <c r="F26" s="20">
        <v>-13000008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-3250002</v>
      </c>
      <c r="Y26" s="20">
        <v>3250002</v>
      </c>
      <c r="Z26" s="21">
        <v>-100</v>
      </c>
      <c r="AA26" s="22">
        <v>-13000008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-11490800</v>
      </c>
      <c r="D27" s="26">
        <f>SUM(D21:D26)</f>
        <v>0</v>
      </c>
      <c r="E27" s="27">
        <f t="shared" si="1"/>
        <v>-13000008</v>
      </c>
      <c r="F27" s="28">
        <f t="shared" si="1"/>
        <v>-13000008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-3250002</v>
      </c>
      <c r="Y27" s="28">
        <f t="shared" si="1"/>
        <v>3250002</v>
      </c>
      <c r="Z27" s="29">
        <f>+IF(X27&lt;&gt;0,+(Y27/X27)*100,0)</f>
        <v>-100</v>
      </c>
      <c r="AA27" s="30">
        <f>SUM(AA21:AA26)</f>
        <v>-13000008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-43382314</v>
      </c>
      <c r="D38" s="32">
        <f>+D17+D27+D36</f>
        <v>0</v>
      </c>
      <c r="E38" s="33">
        <f t="shared" si="3"/>
        <v>-22350000</v>
      </c>
      <c r="F38" s="2">
        <f t="shared" si="3"/>
        <v>-22350000</v>
      </c>
      <c r="G38" s="2">
        <f t="shared" si="3"/>
        <v>-2287208</v>
      </c>
      <c r="H38" s="2">
        <f t="shared" si="3"/>
        <v>1017336</v>
      </c>
      <c r="I38" s="2">
        <f t="shared" si="3"/>
        <v>-824211</v>
      </c>
      <c r="J38" s="2">
        <f t="shared" si="3"/>
        <v>-2094083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-2094083</v>
      </c>
      <c r="X38" s="2">
        <f t="shared" si="3"/>
        <v>-5587500</v>
      </c>
      <c r="Y38" s="2">
        <f t="shared" si="3"/>
        <v>3493417</v>
      </c>
      <c r="Z38" s="34">
        <f>+IF(X38&lt;&gt;0,+(Y38/X38)*100,0)</f>
        <v>-62.522004474272933</v>
      </c>
      <c r="AA38" s="35">
        <f>+AA17+AA27+AA36</f>
        <v>-22350000</v>
      </c>
    </row>
    <row r="39" spans="1:27" x14ac:dyDescent="0.25">
      <c r="A39" s="23" t="s">
        <v>60</v>
      </c>
      <c r="B39" s="17"/>
      <c r="C39" s="32">
        <v>-99243905</v>
      </c>
      <c r="D39" s="32"/>
      <c r="E39" s="33"/>
      <c r="F39" s="2"/>
      <c r="G39" s="2">
        <v>-142253837</v>
      </c>
      <c r="H39" s="2">
        <f>+G40+H60</f>
        <v>-144541045</v>
      </c>
      <c r="I39" s="2">
        <f>+H40+I60</f>
        <v>-143523709</v>
      </c>
      <c r="J39" s="2">
        <f>+G39</f>
        <v>-142253837</v>
      </c>
      <c r="K39" s="2">
        <f>+I40+K60</f>
        <v>-144347920</v>
      </c>
      <c r="L39" s="2">
        <f>+K40+L60</f>
        <v>-144347920</v>
      </c>
      <c r="M39" s="2">
        <f>+L40+M60</f>
        <v>-144347920</v>
      </c>
      <c r="N39" s="2">
        <f>+K39</f>
        <v>-144347920</v>
      </c>
      <c r="O39" s="2">
        <f>+M40+O60</f>
        <v>-144347920</v>
      </c>
      <c r="P39" s="2">
        <f>+O40+P60</f>
        <v>-144347920</v>
      </c>
      <c r="Q39" s="2">
        <f>+P40+Q60</f>
        <v>-144347920</v>
      </c>
      <c r="R39" s="2">
        <f>+O39</f>
        <v>-144347920</v>
      </c>
      <c r="S39" s="2">
        <f>+Q40+S60</f>
        <v>-144347920</v>
      </c>
      <c r="T39" s="2">
        <f>+S40+T60</f>
        <v>-144347920</v>
      </c>
      <c r="U39" s="2">
        <f>+T40+U60</f>
        <v>-144347920</v>
      </c>
      <c r="V39" s="2">
        <f>+S39</f>
        <v>-144347920</v>
      </c>
      <c r="W39" s="2">
        <f>+G39</f>
        <v>-142253837</v>
      </c>
      <c r="X39" s="2"/>
      <c r="Y39" s="2">
        <f>+W39-X39</f>
        <v>-142253837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-142626219</v>
      </c>
      <c r="D40" s="43">
        <f t="shared" ref="D40:AA40" si="4">+D38+D39</f>
        <v>0</v>
      </c>
      <c r="E40" s="44">
        <f t="shared" si="4"/>
        <v>-22350000</v>
      </c>
      <c r="F40" s="45">
        <f t="shared" si="4"/>
        <v>-22350000</v>
      </c>
      <c r="G40" s="45">
        <f t="shared" si="4"/>
        <v>-144541045</v>
      </c>
      <c r="H40" s="45">
        <f t="shared" si="4"/>
        <v>-143523709</v>
      </c>
      <c r="I40" s="45">
        <f t="shared" si="4"/>
        <v>-144347920</v>
      </c>
      <c r="J40" s="45">
        <f>+I40</f>
        <v>-144347920</v>
      </c>
      <c r="K40" s="45">
        <f t="shared" si="4"/>
        <v>-144347920</v>
      </c>
      <c r="L40" s="45">
        <f t="shared" si="4"/>
        <v>-144347920</v>
      </c>
      <c r="M40" s="45">
        <f t="shared" si="4"/>
        <v>-144347920</v>
      </c>
      <c r="N40" s="45">
        <f>+M40</f>
        <v>-144347920</v>
      </c>
      <c r="O40" s="45">
        <f t="shared" si="4"/>
        <v>-144347920</v>
      </c>
      <c r="P40" s="45">
        <f t="shared" si="4"/>
        <v>-144347920</v>
      </c>
      <c r="Q40" s="45">
        <f t="shared" si="4"/>
        <v>-144347920</v>
      </c>
      <c r="R40" s="45">
        <f>+Q40</f>
        <v>-144347920</v>
      </c>
      <c r="S40" s="45">
        <f t="shared" si="4"/>
        <v>-144347920</v>
      </c>
      <c r="T40" s="45">
        <f t="shared" si="4"/>
        <v>-144347920</v>
      </c>
      <c r="U40" s="45">
        <f t="shared" si="4"/>
        <v>-144347920</v>
      </c>
      <c r="V40" s="45">
        <f>+U40</f>
        <v>-144347920</v>
      </c>
      <c r="W40" s="45">
        <f>+V40</f>
        <v>-144347920</v>
      </c>
      <c r="X40" s="45">
        <f t="shared" si="4"/>
        <v>-5587500</v>
      </c>
      <c r="Y40" s="45">
        <f t="shared" si="4"/>
        <v>-138760420</v>
      </c>
      <c r="Z40" s="46">
        <f>+IF(X40&lt;&gt;0,+(Y40/X40)*100,0)</f>
        <v>2483.4079642058164</v>
      </c>
      <c r="AA40" s="47">
        <f t="shared" si="4"/>
        <v>-22350000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-142253837</v>
      </c>
      <c r="J60">
        <v>-142253837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-1965801</v>
      </c>
      <c r="D9" s="18"/>
      <c r="E9" s="19">
        <v>40810000</v>
      </c>
      <c r="F9" s="20">
        <v>40810000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10202499</v>
      </c>
      <c r="Y9" s="20">
        <v>-10202499</v>
      </c>
      <c r="Z9" s="21">
        <v>-100</v>
      </c>
      <c r="AA9" s="22">
        <v>40810000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-16491133</v>
      </c>
      <c r="D14" s="18"/>
      <c r="E14" s="19">
        <v>-48936704</v>
      </c>
      <c r="F14" s="20">
        <v>-48936704</v>
      </c>
      <c r="G14" s="20">
        <v>-524823</v>
      </c>
      <c r="H14" s="20">
        <v>-6230779</v>
      </c>
      <c r="I14" s="20">
        <v>-6523865</v>
      </c>
      <c r="J14" s="20">
        <v>-13279467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-13279467</v>
      </c>
      <c r="X14" s="20">
        <v>-12234183</v>
      </c>
      <c r="Y14" s="20">
        <v>-1045284</v>
      </c>
      <c r="Z14" s="21">
        <v>8.5439624370503537</v>
      </c>
      <c r="AA14" s="22">
        <v>-48936704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-293812</v>
      </c>
      <c r="D16" s="18"/>
      <c r="E16" s="19">
        <v>-619867</v>
      </c>
      <c r="F16" s="20">
        <v>-619867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-154968</v>
      </c>
      <c r="Y16" s="20">
        <v>154968</v>
      </c>
      <c r="Z16" s="21">
        <v>-100</v>
      </c>
      <c r="AA16" s="22">
        <v>-619867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-18750746</v>
      </c>
      <c r="D17" s="26">
        <f>SUM(D6:D16)</f>
        <v>0</v>
      </c>
      <c r="E17" s="27">
        <f t="shared" si="0"/>
        <v>-8746571</v>
      </c>
      <c r="F17" s="28">
        <f t="shared" si="0"/>
        <v>-8746571</v>
      </c>
      <c r="G17" s="28">
        <f t="shared" si="0"/>
        <v>-524823</v>
      </c>
      <c r="H17" s="28">
        <f t="shared" si="0"/>
        <v>-6230779</v>
      </c>
      <c r="I17" s="28">
        <f t="shared" si="0"/>
        <v>-6523865</v>
      </c>
      <c r="J17" s="28">
        <f t="shared" si="0"/>
        <v>-13279467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-13279467</v>
      </c>
      <c r="X17" s="28">
        <f t="shared" si="0"/>
        <v>-2186652</v>
      </c>
      <c r="Y17" s="28">
        <f t="shared" si="0"/>
        <v>-11092815</v>
      </c>
      <c r="Z17" s="29">
        <f>+IF(X17&lt;&gt;0,+(Y17/X17)*100,0)</f>
        <v>507.29677150273568</v>
      </c>
      <c r="AA17" s="30">
        <f>SUM(AA6:AA16)</f>
        <v>-8746571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-1033331</v>
      </c>
      <c r="D26" s="18"/>
      <c r="E26" s="19">
        <v>-4196000</v>
      </c>
      <c r="F26" s="20">
        <v>-4196000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-1049001</v>
      </c>
      <c r="Y26" s="20">
        <v>1049001</v>
      </c>
      <c r="Z26" s="21">
        <v>-100</v>
      </c>
      <c r="AA26" s="22">
        <v>-4196000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-1033331</v>
      </c>
      <c r="D27" s="26">
        <f>SUM(D21:D26)</f>
        <v>0</v>
      </c>
      <c r="E27" s="27">
        <f t="shared" si="1"/>
        <v>-4196000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-1049001</v>
      </c>
      <c r="Y27" s="28">
        <f t="shared" si="1"/>
        <v>1049001</v>
      </c>
      <c r="Z27" s="29">
        <f>+IF(X27&lt;&gt;0,+(Y27/X27)*100,0)</f>
        <v>-100</v>
      </c>
      <c r="AA27" s="30">
        <f>SUM(AA21:AA26)</f>
        <v>-4196000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-19784077</v>
      </c>
      <c r="D38" s="32">
        <f>+D17+D27+D36</f>
        <v>0</v>
      </c>
      <c r="E38" s="33">
        <f t="shared" si="3"/>
        <v>-12942571</v>
      </c>
      <c r="F38" s="2">
        <f t="shared" si="3"/>
        <v>-12942571</v>
      </c>
      <c r="G38" s="2">
        <f t="shared" si="3"/>
        <v>-524823</v>
      </c>
      <c r="H38" s="2">
        <f t="shared" si="3"/>
        <v>-6230779</v>
      </c>
      <c r="I38" s="2">
        <f t="shared" si="3"/>
        <v>-6523865</v>
      </c>
      <c r="J38" s="2">
        <f t="shared" si="3"/>
        <v>-13279467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-13279467</v>
      </c>
      <c r="X38" s="2">
        <f t="shared" si="3"/>
        <v>-3235653</v>
      </c>
      <c r="Y38" s="2">
        <f t="shared" si="3"/>
        <v>-10043814</v>
      </c>
      <c r="Z38" s="34">
        <f>+IF(X38&lt;&gt;0,+(Y38/X38)*100,0)</f>
        <v>310.41072698463029</v>
      </c>
      <c r="AA38" s="35">
        <f>+AA17+AA27+AA36</f>
        <v>-12942571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-524823</v>
      </c>
      <c r="I39" s="2">
        <f>+H40+I60</f>
        <v>-6755602</v>
      </c>
      <c r="J39" s="2">
        <f>+G39</f>
        <v>0</v>
      </c>
      <c r="K39" s="2">
        <f>+I40+K60</f>
        <v>-13279467</v>
      </c>
      <c r="L39" s="2">
        <f>+K40+L60</f>
        <v>-13279467</v>
      </c>
      <c r="M39" s="2">
        <f>+L40+M60</f>
        <v>-13279467</v>
      </c>
      <c r="N39" s="2">
        <f>+K39</f>
        <v>-13279467</v>
      </c>
      <c r="O39" s="2">
        <f>+M40+O60</f>
        <v>-13279467</v>
      </c>
      <c r="P39" s="2">
        <f>+O40+P60</f>
        <v>-13279467</v>
      </c>
      <c r="Q39" s="2">
        <f>+P40+Q60</f>
        <v>-13279467</v>
      </c>
      <c r="R39" s="2">
        <f>+O39</f>
        <v>-13279467</v>
      </c>
      <c r="S39" s="2">
        <f>+Q40+S60</f>
        <v>-13279467</v>
      </c>
      <c r="T39" s="2">
        <f>+S40+T60</f>
        <v>-13279467</v>
      </c>
      <c r="U39" s="2">
        <f>+T40+U60</f>
        <v>-13279467</v>
      </c>
      <c r="V39" s="2">
        <f>+S39</f>
        <v>-13279467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-19784077</v>
      </c>
      <c r="D40" s="43">
        <f t="shared" ref="D40:AA40" si="4">+D38+D39</f>
        <v>0</v>
      </c>
      <c r="E40" s="44">
        <f t="shared" si="4"/>
        <v>-12942571</v>
      </c>
      <c r="F40" s="45">
        <f t="shared" si="4"/>
        <v>-12942571</v>
      </c>
      <c r="G40" s="45">
        <f t="shared" si="4"/>
        <v>-524823</v>
      </c>
      <c r="H40" s="45">
        <f t="shared" si="4"/>
        <v>-6755602</v>
      </c>
      <c r="I40" s="45">
        <f t="shared" si="4"/>
        <v>-13279467</v>
      </c>
      <c r="J40" s="45">
        <f>+I40</f>
        <v>-13279467</v>
      </c>
      <c r="K40" s="45">
        <f t="shared" si="4"/>
        <v>-13279467</v>
      </c>
      <c r="L40" s="45">
        <f t="shared" si="4"/>
        <v>-13279467</v>
      </c>
      <c r="M40" s="45">
        <f t="shared" si="4"/>
        <v>-13279467</v>
      </c>
      <c r="N40" s="45">
        <f>+M40</f>
        <v>-13279467</v>
      </c>
      <c r="O40" s="45">
        <f t="shared" si="4"/>
        <v>-13279467</v>
      </c>
      <c r="P40" s="45">
        <f t="shared" si="4"/>
        <v>-13279467</v>
      </c>
      <c r="Q40" s="45">
        <f t="shared" si="4"/>
        <v>-13279467</v>
      </c>
      <c r="R40" s="45">
        <f>+Q40</f>
        <v>-13279467</v>
      </c>
      <c r="S40" s="45">
        <f t="shared" si="4"/>
        <v>-13279467</v>
      </c>
      <c r="T40" s="45">
        <f t="shared" si="4"/>
        <v>-13279467</v>
      </c>
      <c r="U40" s="45">
        <f t="shared" si="4"/>
        <v>-13279467</v>
      </c>
      <c r="V40" s="45">
        <f>+U40</f>
        <v>-13279467</v>
      </c>
      <c r="W40" s="45">
        <f>+V40</f>
        <v>-13279467</v>
      </c>
      <c r="X40" s="45">
        <f t="shared" si="4"/>
        <v>-3235653</v>
      </c>
      <c r="Y40" s="45">
        <f t="shared" si="4"/>
        <v>-10043814</v>
      </c>
      <c r="Z40" s="46">
        <f>+IF(X40&lt;&gt;0,+(Y40/X40)*100,0)</f>
        <v>310.41072698463029</v>
      </c>
      <c r="AA40" s="47">
        <f t="shared" si="4"/>
        <v>-12942571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19400000</v>
      </c>
      <c r="F10" s="20">
        <v>19400000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4850001</v>
      </c>
      <c r="Y10" s="20">
        <v>-4850001</v>
      </c>
      <c r="Z10" s="21">
        <v>-100</v>
      </c>
      <c r="AA10" s="22">
        <v>19400000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19400000</v>
      </c>
      <c r="F17" s="28">
        <f t="shared" si="0"/>
        <v>19400000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4850001</v>
      </c>
      <c r="Y17" s="28">
        <f t="shared" si="0"/>
        <v>-4850001</v>
      </c>
      <c r="Z17" s="29">
        <f>+IF(X17&lt;&gt;0,+(Y17/X17)*100,0)</f>
        <v>-100</v>
      </c>
      <c r="AA17" s="30">
        <f>SUM(AA6:AA16)</f>
        <v>19400000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-100007266</v>
      </c>
      <c r="D26" s="18"/>
      <c r="E26" s="19">
        <v>-19400000</v>
      </c>
      <c r="F26" s="20">
        <v>-19400000</v>
      </c>
      <c r="G26" s="20"/>
      <c r="H26" s="20">
        <v>-7384846</v>
      </c>
      <c r="I26" s="20"/>
      <c r="J26" s="20">
        <v>-7384846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-7384846</v>
      </c>
      <c r="X26" s="20">
        <v>-4850001</v>
      </c>
      <c r="Y26" s="20">
        <v>-2534845</v>
      </c>
      <c r="Z26" s="21">
        <v>52.264834584570188</v>
      </c>
      <c r="AA26" s="22">
        <v>-19400000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-100007266</v>
      </c>
      <c r="D27" s="26">
        <f>SUM(D21:D26)</f>
        <v>0</v>
      </c>
      <c r="E27" s="27">
        <f t="shared" si="1"/>
        <v>-19400000</v>
      </c>
      <c r="F27" s="28">
        <f t="shared" si="1"/>
        <v>-19400000</v>
      </c>
      <c r="G27" s="28">
        <f t="shared" si="1"/>
        <v>0</v>
      </c>
      <c r="H27" s="28">
        <f t="shared" si="1"/>
        <v>-7384846</v>
      </c>
      <c r="I27" s="28">
        <f t="shared" si="1"/>
        <v>0</v>
      </c>
      <c r="J27" s="28">
        <f t="shared" si="1"/>
        <v>-7384846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-7384846</v>
      </c>
      <c r="X27" s="28">
        <f t="shared" si="1"/>
        <v>-4850001</v>
      </c>
      <c r="Y27" s="28">
        <f t="shared" si="1"/>
        <v>-2534845</v>
      </c>
      <c r="Z27" s="29">
        <f>+IF(X27&lt;&gt;0,+(Y27/X27)*100,0)</f>
        <v>52.264834584570188</v>
      </c>
      <c r="AA27" s="30">
        <f>SUM(AA21:AA26)</f>
        <v>-19400000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-100007266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-7384846</v>
      </c>
      <c r="I38" s="2">
        <f t="shared" si="3"/>
        <v>0</v>
      </c>
      <c r="J38" s="2">
        <f t="shared" si="3"/>
        <v>-7384846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-7384846</v>
      </c>
      <c r="X38" s="2">
        <f t="shared" si="3"/>
        <v>0</v>
      </c>
      <c r="Y38" s="2">
        <f t="shared" si="3"/>
        <v>-7384846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-7384846</v>
      </c>
      <c r="J39" s="2">
        <f>+G39</f>
        <v>0</v>
      </c>
      <c r="K39" s="2">
        <f>+I40+K60</f>
        <v>-7384846</v>
      </c>
      <c r="L39" s="2">
        <f>+K40+L60</f>
        <v>-7384846</v>
      </c>
      <c r="M39" s="2">
        <f>+L40+M60</f>
        <v>-7384846</v>
      </c>
      <c r="N39" s="2">
        <f>+K39</f>
        <v>-7384846</v>
      </c>
      <c r="O39" s="2">
        <f>+M40+O60</f>
        <v>-7384846</v>
      </c>
      <c r="P39" s="2">
        <f>+O40+P60</f>
        <v>-7384846</v>
      </c>
      <c r="Q39" s="2">
        <f>+P40+Q60</f>
        <v>-7384846</v>
      </c>
      <c r="R39" s="2">
        <f>+O39</f>
        <v>-7384846</v>
      </c>
      <c r="S39" s="2">
        <f>+Q40+S60</f>
        <v>-7384846</v>
      </c>
      <c r="T39" s="2">
        <f>+S40+T60</f>
        <v>-7384846</v>
      </c>
      <c r="U39" s="2">
        <f>+T40+U60</f>
        <v>-7384846</v>
      </c>
      <c r="V39" s="2">
        <f>+S39</f>
        <v>-7384846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-100007266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-7384846</v>
      </c>
      <c r="I40" s="45">
        <f t="shared" si="4"/>
        <v>-7384846</v>
      </c>
      <c r="J40" s="45">
        <f>+I40</f>
        <v>-7384846</v>
      </c>
      <c r="K40" s="45">
        <f t="shared" si="4"/>
        <v>-7384846</v>
      </c>
      <c r="L40" s="45">
        <f t="shared" si="4"/>
        <v>-7384846</v>
      </c>
      <c r="M40" s="45">
        <f t="shared" si="4"/>
        <v>-7384846</v>
      </c>
      <c r="N40" s="45">
        <f>+M40</f>
        <v>-7384846</v>
      </c>
      <c r="O40" s="45">
        <f t="shared" si="4"/>
        <v>-7384846</v>
      </c>
      <c r="P40" s="45">
        <f t="shared" si="4"/>
        <v>-7384846</v>
      </c>
      <c r="Q40" s="45">
        <f t="shared" si="4"/>
        <v>-7384846</v>
      </c>
      <c r="R40" s="45">
        <f>+Q40</f>
        <v>-7384846</v>
      </c>
      <c r="S40" s="45">
        <f t="shared" si="4"/>
        <v>-7384846</v>
      </c>
      <c r="T40" s="45">
        <f t="shared" si="4"/>
        <v>-7384846</v>
      </c>
      <c r="U40" s="45">
        <f t="shared" si="4"/>
        <v>-7384846</v>
      </c>
      <c r="V40" s="45">
        <f>+U40</f>
        <v>-7384846</v>
      </c>
      <c r="W40" s="45">
        <f>+V40</f>
        <v>-7384846</v>
      </c>
      <c r="X40" s="45">
        <f t="shared" si="4"/>
        <v>0</v>
      </c>
      <c r="Y40" s="45">
        <f t="shared" si="4"/>
        <v>-7384846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631703067</v>
      </c>
      <c r="D7" s="18"/>
      <c r="E7" s="19">
        <v>920383192</v>
      </c>
      <c r="F7" s="20">
        <v>920383192</v>
      </c>
      <c r="G7" s="20">
        <v>54758191</v>
      </c>
      <c r="H7" s="20">
        <v>44217002</v>
      </c>
      <c r="I7" s="20">
        <v>36691292</v>
      </c>
      <c r="J7" s="20">
        <v>135666485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135666485</v>
      </c>
      <c r="X7" s="20">
        <v>230095800</v>
      </c>
      <c r="Y7" s="20">
        <v>-94429315</v>
      </c>
      <c r="Z7" s="21">
        <v>-41.039130223150536</v>
      </c>
      <c r="AA7" s="22">
        <v>920383192</v>
      </c>
    </row>
    <row r="8" spans="1:27" x14ac:dyDescent="0.25">
      <c r="A8" s="23" t="s">
        <v>36</v>
      </c>
      <c r="B8" s="17" t="s">
        <v>32</v>
      </c>
      <c r="C8" s="18">
        <v>7024517</v>
      </c>
      <c r="D8" s="18"/>
      <c r="E8" s="19">
        <v>13552494</v>
      </c>
      <c r="F8" s="20">
        <v>13552494</v>
      </c>
      <c r="G8" s="20">
        <v>534368</v>
      </c>
      <c r="H8" s="20">
        <v>492880</v>
      </c>
      <c r="I8" s="20">
        <v>1084306</v>
      </c>
      <c r="J8" s="20">
        <v>2111554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2111554</v>
      </c>
      <c r="X8" s="20">
        <v>3388122</v>
      </c>
      <c r="Y8" s="20">
        <v>-1276568</v>
      </c>
      <c r="Z8" s="21">
        <v>-37.677745960741674</v>
      </c>
      <c r="AA8" s="22">
        <v>13552494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-1868751</v>
      </c>
      <c r="Y9" s="20">
        <v>1868751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4480000</v>
      </c>
      <c r="F10" s="20">
        <v>4480000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1119999</v>
      </c>
      <c r="Y10" s="20">
        <v>-1119999</v>
      </c>
      <c r="Z10" s="21">
        <v>-100</v>
      </c>
      <c r="AA10" s="22">
        <v>4480000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-675227381</v>
      </c>
      <c r="D14" s="18"/>
      <c r="E14" s="19">
        <v>-820356853</v>
      </c>
      <c r="F14" s="20">
        <v>-820356853</v>
      </c>
      <c r="G14" s="20">
        <v>9329974</v>
      </c>
      <c r="H14" s="20">
        <v>-106512313</v>
      </c>
      <c r="I14" s="20">
        <v>-75810356</v>
      </c>
      <c r="J14" s="20">
        <v>-172992695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-172992695</v>
      </c>
      <c r="X14" s="20">
        <v>-205089237</v>
      </c>
      <c r="Y14" s="20">
        <v>32096542</v>
      </c>
      <c r="Z14" s="21">
        <v>-15.650037256708893</v>
      </c>
      <c r="AA14" s="22">
        <v>-820356853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-36499797</v>
      </c>
      <c r="D17" s="26">
        <f>SUM(D6:D16)</f>
        <v>0</v>
      </c>
      <c r="E17" s="27">
        <f t="shared" si="0"/>
        <v>110583833</v>
      </c>
      <c r="F17" s="28">
        <f t="shared" si="0"/>
        <v>110583833</v>
      </c>
      <c r="G17" s="28">
        <f t="shared" si="0"/>
        <v>64622533</v>
      </c>
      <c r="H17" s="28">
        <f t="shared" si="0"/>
        <v>-61802431</v>
      </c>
      <c r="I17" s="28">
        <f t="shared" si="0"/>
        <v>-38034758</v>
      </c>
      <c r="J17" s="28">
        <f t="shared" si="0"/>
        <v>-35214656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-35214656</v>
      </c>
      <c r="X17" s="28">
        <f t="shared" si="0"/>
        <v>27645933</v>
      </c>
      <c r="Y17" s="28">
        <f t="shared" si="0"/>
        <v>-62860589</v>
      </c>
      <c r="Z17" s="29">
        <f>+IF(X17&lt;&gt;0,+(Y17/X17)*100,0)</f>
        <v>-227.3773469681779</v>
      </c>
      <c r="AA17" s="30">
        <f>SUM(AA6:AA16)</f>
        <v>110583833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-13279601</v>
      </c>
      <c r="D26" s="18"/>
      <c r="E26" s="19">
        <v>-24274200</v>
      </c>
      <c r="F26" s="20">
        <v>-24274200</v>
      </c>
      <c r="G26" s="20"/>
      <c r="H26" s="20">
        <v>-4590958</v>
      </c>
      <c r="I26" s="20">
        <v>-1015348</v>
      </c>
      <c r="J26" s="20">
        <v>-5606306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-5606306</v>
      </c>
      <c r="X26" s="20">
        <v>-6068547</v>
      </c>
      <c r="Y26" s="20">
        <v>462241</v>
      </c>
      <c r="Z26" s="21">
        <v>-7.6169962925227406</v>
      </c>
      <c r="AA26" s="22">
        <v>-24274200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-13279601</v>
      </c>
      <c r="D27" s="26">
        <f>SUM(D21:D26)</f>
        <v>0</v>
      </c>
      <c r="E27" s="27">
        <f t="shared" si="1"/>
        <v>-24274200</v>
      </c>
      <c r="F27" s="28">
        <f t="shared" si="1"/>
        <v>-24274200</v>
      </c>
      <c r="G27" s="28">
        <f t="shared" si="1"/>
        <v>0</v>
      </c>
      <c r="H27" s="28">
        <f t="shared" si="1"/>
        <v>-4590958</v>
      </c>
      <c r="I27" s="28">
        <f t="shared" si="1"/>
        <v>-1015348</v>
      </c>
      <c r="J27" s="28">
        <f t="shared" si="1"/>
        <v>-5606306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-5606306</v>
      </c>
      <c r="X27" s="28">
        <f t="shared" si="1"/>
        <v>-6068547</v>
      </c>
      <c r="Y27" s="28">
        <f t="shared" si="1"/>
        <v>462241</v>
      </c>
      <c r="Z27" s="29">
        <f>+IF(X27&lt;&gt;0,+(Y27/X27)*100,0)</f>
        <v>-7.6169962925227406</v>
      </c>
      <c r="AA27" s="30">
        <f>SUM(AA21:AA26)</f>
        <v>-24274200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-49779398</v>
      </c>
      <c r="D38" s="32">
        <f>+D17+D27+D36</f>
        <v>0</v>
      </c>
      <c r="E38" s="33">
        <f t="shared" si="3"/>
        <v>86309633</v>
      </c>
      <c r="F38" s="2">
        <f t="shared" si="3"/>
        <v>86309633</v>
      </c>
      <c r="G38" s="2">
        <f t="shared" si="3"/>
        <v>64622533</v>
      </c>
      <c r="H38" s="2">
        <f t="shared" si="3"/>
        <v>-66393389</v>
      </c>
      <c r="I38" s="2">
        <f t="shared" si="3"/>
        <v>-39050106</v>
      </c>
      <c r="J38" s="2">
        <f t="shared" si="3"/>
        <v>-40820962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-40820962</v>
      </c>
      <c r="X38" s="2">
        <f t="shared" si="3"/>
        <v>21577386</v>
      </c>
      <c r="Y38" s="2">
        <f t="shared" si="3"/>
        <v>-62398348</v>
      </c>
      <c r="Z38" s="34">
        <f>+IF(X38&lt;&gt;0,+(Y38/X38)*100,0)</f>
        <v>-289.18400032330146</v>
      </c>
      <c r="AA38" s="35">
        <f>+AA17+AA27+AA36</f>
        <v>86309633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64622533</v>
      </c>
      <c r="I39" s="2">
        <f>+H40+I60</f>
        <v>-1770856</v>
      </c>
      <c r="J39" s="2">
        <f>+G39</f>
        <v>0</v>
      </c>
      <c r="K39" s="2">
        <f>+I40+K60</f>
        <v>-40820962</v>
      </c>
      <c r="L39" s="2">
        <f>+K40+L60</f>
        <v>-40820962</v>
      </c>
      <c r="M39" s="2">
        <f>+L40+M60</f>
        <v>-40820962</v>
      </c>
      <c r="N39" s="2">
        <f>+K39</f>
        <v>-40820962</v>
      </c>
      <c r="O39" s="2">
        <f>+M40+O60</f>
        <v>-40820962</v>
      </c>
      <c r="P39" s="2">
        <f>+O40+P60</f>
        <v>-40820962</v>
      </c>
      <c r="Q39" s="2">
        <f>+P40+Q60</f>
        <v>-40820962</v>
      </c>
      <c r="R39" s="2">
        <f>+O39</f>
        <v>-40820962</v>
      </c>
      <c r="S39" s="2">
        <f>+Q40+S60</f>
        <v>-40820962</v>
      </c>
      <c r="T39" s="2">
        <f>+S40+T60</f>
        <v>-40820962</v>
      </c>
      <c r="U39" s="2">
        <f>+T40+U60</f>
        <v>-40820962</v>
      </c>
      <c r="V39" s="2">
        <f>+S39</f>
        <v>-40820962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-49779398</v>
      </c>
      <c r="D40" s="43">
        <f t="shared" ref="D40:AA40" si="4">+D38+D39</f>
        <v>0</v>
      </c>
      <c r="E40" s="44">
        <f t="shared" si="4"/>
        <v>86309633</v>
      </c>
      <c r="F40" s="45">
        <f t="shared" si="4"/>
        <v>86309633</v>
      </c>
      <c r="G40" s="45">
        <f t="shared" si="4"/>
        <v>64622533</v>
      </c>
      <c r="H40" s="45">
        <f t="shared" si="4"/>
        <v>-1770856</v>
      </c>
      <c r="I40" s="45">
        <f t="shared" si="4"/>
        <v>-40820962</v>
      </c>
      <c r="J40" s="45">
        <f>+I40</f>
        <v>-40820962</v>
      </c>
      <c r="K40" s="45">
        <f t="shared" si="4"/>
        <v>-40820962</v>
      </c>
      <c r="L40" s="45">
        <f t="shared" si="4"/>
        <v>-40820962</v>
      </c>
      <c r="M40" s="45">
        <f t="shared" si="4"/>
        <v>-40820962</v>
      </c>
      <c r="N40" s="45">
        <f>+M40</f>
        <v>-40820962</v>
      </c>
      <c r="O40" s="45">
        <f t="shared" si="4"/>
        <v>-40820962</v>
      </c>
      <c r="P40" s="45">
        <f t="shared" si="4"/>
        <v>-40820962</v>
      </c>
      <c r="Q40" s="45">
        <f t="shared" si="4"/>
        <v>-40820962</v>
      </c>
      <c r="R40" s="45">
        <f>+Q40</f>
        <v>-40820962</v>
      </c>
      <c r="S40" s="45">
        <f t="shared" si="4"/>
        <v>-40820962</v>
      </c>
      <c r="T40" s="45">
        <f t="shared" si="4"/>
        <v>-40820962</v>
      </c>
      <c r="U40" s="45">
        <f t="shared" si="4"/>
        <v>-40820962</v>
      </c>
      <c r="V40" s="45">
        <f>+U40</f>
        <v>-40820962</v>
      </c>
      <c r="W40" s="45">
        <f>+V40</f>
        <v>-40820962</v>
      </c>
      <c r="X40" s="45">
        <f t="shared" si="4"/>
        <v>21577386</v>
      </c>
      <c r="Y40" s="45">
        <f t="shared" si="4"/>
        <v>-62398348</v>
      </c>
      <c r="Z40" s="46">
        <f>+IF(X40&lt;&gt;0,+(Y40/X40)*100,0)</f>
        <v>-289.18400032330146</v>
      </c>
      <c r="AA40" s="47">
        <f t="shared" si="4"/>
        <v>86309633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88595931</v>
      </c>
      <c r="D7" s="18"/>
      <c r="E7" s="19">
        <v>77611683</v>
      </c>
      <c r="F7" s="20">
        <v>77611683</v>
      </c>
      <c r="G7" s="20">
        <v>9715089</v>
      </c>
      <c r="H7" s="20">
        <v>7820650</v>
      </c>
      <c r="I7" s="20">
        <v>6912233</v>
      </c>
      <c r="J7" s="20">
        <v>24447972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24447972</v>
      </c>
      <c r="X7" s="20">
        <v>19402920</v>
      </c>
      <c r="Y7" s="20">
        <v>5045052</v>
      </c>
      <c r="Z7" s="21">
        <v>26.00150905121497</v>
      </c>
      <c r="AA7" s="22">
        <v>77611683</v>
      </c>
    </row>
    <row r="8" spans="1:27" x14ac:dyDescent="0.25">
      <c r="A8" s="23" t="s">
        <v>36</v>
      </c>
      <c r="B8" s="17" t="s">
        <v>32</v>
      </c>
      <c r="C8" s="18">
        <v>11827</v>
      </c>
      <c r="D8" s="18"/>
      <c r="E8" s="19">
        <v>20749000</v>
      </c>
      <c r="F8" s="20">
        <v>20749000</v>
      </c>
      <c r="G8" s="20">
        <v>1963</v>
      </c>
      <c r="H8" s="20">
        <v>9248468</v>
      </c>
      <c r="I8" s="20">
        <v>873</v>
      </c>
      <c r="J8" s="20">
        <v>9251304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9251304</v>
      </c>
      <c r="X8" s="20">
        <v>5187252</v>
      </c>
      <c r="Y8" s="20">
        <v>4064052</v>
      </c>
      <c r="Z8" s="21">
        <v>78.346916633315672</v>
      </c>
      <c r="AA8" s="22">
        <v>20749000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26648000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1346571</v>
      </c>
      <c r="D11" s="18"/>
      <c r="E11" s="19">
        <v>2200000</v>
      </c>
      <c r="F11" s="20">
        <v>2200000</v>
      </c>
      <c r="G11" s="20">
        <v>38135</v>
      </c>
      <c r="H11" s="20">
        <v>23869</v>
      </c>
      <c r="I11" s="20">
        <v>17650</v>
      </c>
      <c r="J11" s="20">
        <v>79654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79654</v>
      </c>
      <c r="X11" s="20">
        <v>549999</v>
      </c>
      <c r="Y11" s="20">
        <v>-470345</v>
      </c>
      <c r="Z11" s="21">
        <v>-85.517428213505838</v>
      </c>
      <c r="AA11" s="22">
        <v>2200000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-122852425</v>
      </c>
      <c r="D14" s="18"/>
      <c r="E14" s="19">
        <v>-142991100</v>
      </c>
      <c r="F14" s="20">
        <v>-142991100</v>
      </c>
      <c r="G14" s="20">
        <v>-8205</v>
      </c>
      <c r="H14" s="20">
        <v>-24861947</v>
      </c>
      <c r="I14" s="20">
        <v>-18465910</v>
      </c>
      <c r="J14" s="20">
        <v>-43336062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-43336062</v>
      </c>
      <c r="X14" s="20">
        <v>-35747784</v>
      </c>
      <c r="Y14" s="20">
        <v>-7588278</v>
      </c>
      <c r="Z14" s="21">
        <v>21.227268241298539</v>
      </c>
      <c r="AA14" s="22">
        <v>-142991100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-6250096</v>
      </c>
      <c r="D17" s="26">
        <f>SUM(D6:D16)</f>
        <v>0</v>
      </c>
      <c r="E17" s="27">
        <f t="shared" si="0"/>
        <v>-42430417</v>
      </c>
      <c r="F17" s="28">
        <f t="shared" si="0"/>
        <v>-42430417</v>
      </c>
      <c r="G17" s="28">
        <f t="shared" si="0"/>
        <v>9746982</v>
      </c>
      <c r="H17" s="28">
        <f t="shared" si="0"/>
        <v>-7768960</v>
      </c>
      <c r="I17" s="28">
        <f t="shared" si="0"/>
        <v>-11535154</v>
      </c>
      <c r="J17" s="28">
        <f t="shared" si="0"/>
        <v>-9557132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-9557132</v>
      </c>
      <c r="X17" s="28">
        <f t="shared" si="0"/>
        <v>-10607613</v>
      </c>
      <c r="Y17" s="28">
        <f t="shared" si="0"/>
        <v>1050481</v>
      </c>
      <c r="Z17" s="29">
        <f>+IF(X17&lt;&gt;0,+(Y17/X17)*100,0)</f>
        <v>-9.9030856423589366</v>
      </c>
      <c r="AA17" s="30">
        <f>SUM(AA6:AA16)</f>
        <v>-42430417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-11079884</v>
      </c>
      <c r="D26" s="18"/>
      <c r="E26" s="19">
        <v>-14420000</v>
      </c>
      <c r="F26" s="20">
        <v>-14420000</v>
      </c>
      <c r="G26" s="20"/>
      <c r="H26" s="20">
        <v>-9352239</v>
      </c>
      <c r="I26" s="20">
        <v>-2263603</v>
      </c>
      <c r="J26" s="20">
        <v>-11615842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-11615842</v>
      </c>
      <c r="X26" s="20">
        <v>-3605001</v>
      </c>
      <c r="Y26" s="20">
        <v>-8010841</v>
      </c>
      <c r="Z26" s="21">
        <v>222.21466790161779</v>
      </c>
      <c r="AA26" s="22">
        <v>-14420000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-11079884</v>
      </c>
      <c r="D27" s="26">
        <f>SUM(D21:D26)</f>
        <v>0</v>
      </c>
      <c r="E27" s="27">
        <f t="shared" si="1"/>
        <v>-14420000</v>
      </c>
      <c r="F27" s="28">
        <f t="shared" si="1"/>
        <v>-14420000</v>
      </c>
      <c r="G27" s="28">
        <f t="shared" si="1"/>
        <v>0</v>
      </c>
      <c r="H27" s="28">
        <f t="shared" si="1"/>
        <v>-9352239</v>
      </c>
      <c r="I27" s="28">
        <f t="shared" si="1"/>
        <v>-2263603</v>
      </c>
      <c r="J27" s="28">
        <f t="shared" si="1"/>
        <v>-11615842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-11615842</v>
      </c>
      <c r="X27" s="28">
        <f t="shared" si="1"/>
        <v>-3605001</v>
      </c>
      <c r="Y27" s="28">
        <f t="shared" si="1"/>
        <v>-8010841</v>
      </c>
      <c r="Z27" s="29">
        <f>+IF(X27&lt;&gt;0,+(Y27/X27)*100,0)</f>
        <v>222.21466790161779</v>
      </c>
      <c r="AA27" s="30">
        <f>SUM(AA21:AA26)</f>
        <v>-14420000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-17329980</v>
      </c>
      <c r="D38" s="32">
        <f>+D17+D27+D36</f>
        <v>0</v>
      </c>
      <c r="E38" s="33">
        <f t="shared" si="3"/>
        <v>-56850417</v>
      </c>
      <c r="F38" s="2">
        <f t="shared" si="3"/>
        <v>-56850417</v>
      </c>
      <c r="G38" s="2">
        <f t="shared" si="3"/>
        <v>9746982</v>
      </c>
      <c r="H38" s="2">
        <f t="shared" si="3"/>
        <v>-17121199</v>
      </c>
      <c r="I38" s="2">
        <f t="shared" si="3"/>
        <v>-13798757</v>
      </c>
      <c r="J38" s="2">
        <f t="shared" si="3"/>
        <v>-21172974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-21172974</v>
      </c>
      <c r="X38" s="2">
        <f t="shared" si="3"/>
        <v>-14212614</v>
      </c>
      <c r="Y38" s="2">
        <f t="shared" si="3"/>
        <v>-6960360</v>
      </c>
      <c r="Z38" s="34">
        <f>+IF(X38&lt;&gt;0,+(Y38/X38)*100,0)</f>
        <v>48.973116416163833</v>
      </c>
      <c r="AA38" s="35">
        <f>+AA17+AA27+AA36</f>
        <v>-56850417</v>
      </c>
    </row>
    <row r="39" spans="1:27" x14ac:dyDescent="0.25">
      <c r="A39" s="23" t="s">
        <v>60</v>
      </c>
      <c r="B39" s="17"/>
      <c r="C39" s="32">
        <v>-226080600</v>
      </c>
      <c r="D39" s="32"/>
      <c r="E39" s="33"/>
      <c r="F39" s="2"/>
      <c r="G39" s="2">
        <v>-245151806</v>
      </c>
      <c r="H39" s="2">
        <f>+G40+H60</f>
        <v>-235404824</v>
      </c>
      <c r="I39" s="2">
        <f>+H40+I60</f>
        <v>-252526023</v>
      </c>
      <c r="J39" s="2">
        <f>+G39</f>
        <v>-245151806</v>
      </c>
      <c r="K39" s="2">
        <f>+I40+K60</f>
        <v>-266324780</v>
      </c>
      <c r="L39" s="2">
        <f>+K40+L60</f>
        <v>-266324780</v>
      </c>
      <c r="M39" s="2">
        <f>+L40+M60</f>
        <v>-266324780</v>
      </c>
      <c r="N39" s="2">
        <f>+K39</f>
        <v>-266324780</v>
      </c>
      <c r="O39" s="2">
        <f>+M40+O60</f>
        <v>-266324780</v>
      </c>
      <c r="P39" s="2">
        <f>+O40+P60</f>
        <v>-266324780</v>
      </c>
      <c r="Q39" s="2">
        <f>+P40+Q60</f>
        <v>-266324780</v>
      </c>
      <c r="R39" s="2">
        <f>+O39</f>
        <v>-266324780</v>
      </c>
      <c r="S39" s="2">
        <f>+Q40+S60</f>
        <v>-266324780</v>
      </c>
      <c r="T39" s="2">
        <f>+S40+T60</f>
        <v>-266324780</v>
      </c>
      <c r="U39" s="2">
        <f>+T40+U60</f>
        <v>-266324780</v>
      </c>
      <c r="V39" s="2">
        <f>+S39</f>
        <v>-266324780</v>
      </c>
      <c r="W39" s="2">
        <f>+G39</f>
        <v>-245151806</v>
      </c>
      <c r="X39" s="2"/>
      <c r="Y39" s="2">
        <f>+W39-X39</f>
        <v>-245151806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-243410580</v>
      </c>
      <c r="D40" s="43">
        <f t="shared" ref="D40:AA40" si="4">+D38+D39</f>
        <v>0</v>
      </c>
      <c r="E40" s="44">
        <f t="shared" si="4"/>
        <v>-56850417</v>
      </c>
      <c r="F40" s="45">
        <f t="shared" si="4"/>
        <v>-56850417</v>
      </c>
      <c r="G40" s="45">
        <f t="shared" si="4"/>
        <v>-235404824</v>
      </c>
      <c r="H40" s="45">
        <f t="shared" si="4"/>
        <v>-252526023</v>
      </c>
      <c r="I40" s="45">
        <f t="shared" si="4"/>
        <v>-266324780</v>
      </c>
      <c r="J40" s="45">
        <f>+I40</f>
        <v>-266324780</v>
      </c>
      <c r="K40" s="45">
        <f t="shared" si="4"/>
        <v>-266324780</v>
      </c>
      <c r="L40" s="45">
        <f t="shared" si="4"/>
        <v>-266324780</v>
      </c>
      <c r="M40" s="45">
        <f t="shared" si="4"/>
        <v>-266324780</v>
      </c>
      <c r="N40" s="45">
        <f>+M40</f>
        <v>-266324780</v>
      </c>
      <c r="O40" s="45">
        <f t="shared" si="4"/>
        <v>-266324780</v>
      </c>
      <c r="P40" s="45">
        <f t="shared" si="4"/>
        <v>-266324780</v>
      </c>
      <c r="Q40" s="45">
        <f t="shared" si="4"/>
        <v>-266324780</v>
      </c>
      <c r="R40" s="45">
        <f>+Q40</f>
        <v>-266324780</v>
      </c>
      <c r="S40" s="45">
        <f t="shared" si="4"/>
        <v>-266324780</v>
      </c>
      <c r="T40" s="45">
        <f t="shared" si="4"/>
        <v>-266324780</v>
      </c>
      <c r="U40" s="45">
        <f t="shared" si="4"/>
        <v>-266324780</v>
      </c>
      <c r="V40" s="45">
        <f>+U40</f>
        <v>-266324780</v>
      </c>
      <c r="W40" s="45">
        <f>+V40</f>
        <v>-266324780</v>
      </c>
      <c r="X40" s="45">
        <f t="shared" si="4"/>
        <v>-14212614</v>
      </c>
      <c r="Y40" s="45">
        <f t="shared" si="4"/>
        <v>-252112166</v>
      </c>
      <c r="Z40" s="46">
        <f>+IF(X40&lt;&gt;0,+(Y40/X40)*100,0)</f>
        <v>1773.8620495849673</v>
      </c>
      <c r="AA40" s="47">
        <f t="shared" si="4"/>
        <v>-56850417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-245151806</v>
      </c>
      <c r="J60">
        <v>-245151806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61017607</v>
      </c>
      <c r="D7" s="18"/>
      <c r="E7" s="19">
        <v>62320656</v>
      </c>
      <c r="F7" s="20">
        <v>62320656</v>
      </c>
      <c r="G7" s="20">
        <v>3282081</v>
      </c>
      <c r="H7" s="20">
        <v>4343399</v>
      </c>
      <c r="I7" s="20">
        <v>4246990</v>
      </c>
      <c r="J7" s="20">
        <v>11872470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11872470</v>
      </c>
      <c r="X7" s="20">
        <v>15580164</v>
      </c>
      <c r="Y7" s="20">
        <v>-3707694</v>
      </c>
      <c r="Z7" s="21">
        <v>-23.797528703805686</v>
      </c>
      <c r="AA7" s="22">
        <v>62320656</v>
      </c>
    </row>
    <row r="8" spans="1:27" x14ac:dyDescent="0.25">
      <c r="A8" s="23" t="s">
        <v>36</v>
      </c>
      <c r="B8" s="17" t="s">
        <v>32</v>
      </c>
      <c r="C8" s="18">
        <v>19549500</v>
      </c>
      <c r="D8" s="18"/>
      <c r="E8" s="19">
        <v>22008012</v>
      </c>
      <c r="F8" s="20">
        <v>22008012</v>
      </c>
      <c r="G8" s="20"/>
      <c r="H8" s="20"/>
      <c r="I8" s="20">
        <v>9904000</v>
      </c>
      <c r="J8" s="20">
        <v>9904000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9904000</v>
      </c>
      <c r="X8" s="20">
        <v>5502003</v>
      </c>
      <c r="Y8" s="20">
        <v>4401997</v>
      </c>
      <c r="Z8" s="21">
        <v>80.007171933566738</v>
      </c>
      <c r="AA8" s="22">
        <v>22008012</v>
      </c>
    </row>
    <row r="9" spans="1:27" x14ac:dyDescent="0.25">
      <c r="A9" s="23" t="s">
        <v>37</v>
      </c>
      <c r="B9" s="17" t="s">
        <v>6</v>
      </c>
      <c r="C9" s="18">
        <v>247002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5565500</v>
      </c>
      <c r="D10" s="18"/>
      <c r="E10" s="19"/>
      <c r="F10" s="20"/>
      <c r="G10" s="20"/>
      <c r="H10" s="20">
        <v>9904000</v>
      </c>
      <c r="I10" s="20">
        <v>-9904000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373055</v>
      </c>
      <c r="D11" s="18"/>
      <c r="E11" s="19"/>
      <c r="F11" s="20"/>
      <c r="G11" s="20">
        <v>66585</v>
      </c>
      <c r="H11" s="20">
        <v>56754</v>
      </c>
      <c r="I11" s="20">
        <v>21791</v>
      </c>
      <c r="J11" s="20">
        <v>145130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145130</v>
      </c>
      <c r="X11" s="20"/>
      <c r="Y11" s="20">
        <v>145130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-92364498</v>
      </c>
      <c r="D14" s="18"/>
      <c r="E14" s="19">
        <v>-98913676</v>
      </c>
      <c r="F14" s="20">
        <v>-98913676</v>
      </c>
      <c r="G14" s="20">
        <v>-4269576</v>
      </c>
      <c r="H14" s="20">
        <v>-7924820</v>
      </c>
      <c r="I14" s="20">
        <v>-17831538</v>
      </c>
      <c r="J14" s="20">
        <v>-30025934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-30025934</v>
      </c>
      <c r="X14" s="20">
        <v>-24728418</v>
      </c>
      <c r="Y14" s="20">
        <v>-5297516</v>
      </c>
      <c r="Z14" s="21">
        <v>21.422785719652587</v>
      </c>
      <c r="AA14" s="22">
        <v>-98913676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-52200</v>
      </c>
      <c r="F15" s="20">
        <v>-52200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-13050</v>
      </c>
      <c r="Y15" s="20">
        <v>13050</v>
      </c>
      <c r="Z15" s="21">
        <v>-100</v>
      </c>
      <c r="AA15" s="22">
        <v>-52200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-5611834</v>
      </c>
      <c r="D17" s="26">
        <f>SUM(D6:D16)</f>
        <v>0</v>
      </c>
      <c r="E17" s="27">
        <f t="shared" si="0"/>
        <v>-14637208</v>
      </c>
      <c r="F17" s="28">
        <f t="shared" si="0"/>
        <v>-14637208</v>
      </c>
      <c r="G17" s="28">
        <f t="shared" si="0"/>
        <v>-920910</v>
      </c>
      <c r="H17" s="28">
        <f t="shared" si="0"/>
        <v>6379333</v>
      </c>
      <c r="I17" s="28">
        <f t="shared" si="0"/>
        <v>-13562757</v>
      </c>
      <c r="J17" s="28">
        <f t="shared" si="0"/>
        <v>-8104334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-8104334</v>
      </c>
      <c r="X17" s="28">
        <f t="shared" si="0"/>
        <v>-3659301</v>
      </c>
      <c r="Y17" s="28">
        <f t="shared" si="0"/>
        <v>-4445033</v>
      </c>
      <c r="Z17" s="29">
        <f>+IF(X17&lt;&gt;0,+(Y17/X17)*100,0)</f>
        <v>121.47218826765003</v>
      </c>
      <c r="AA17" s="30">
        <f>SUM(AA6:AA16)</f>
        <v>-14637208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-286363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-8829874</v>
      </c>
      <c r="D26" s="18"/>
      <c r="E26" s="19">
        <v>-2071032</v>
      </c>
      <c r="F26" s="20">
        <v>-2071032</v>
      </c>
      <c r="G26" s="20">
        <v>-754015</v>
      </c>
      <c r="H26" s="20">
        <v>-490050</v>
      </c>
      <c r="I26" s="20"/>
      <c r="J26" s="20">
        <v>-1244065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-1244065</v>
      </c>
      <c r="X26" s="20">
        <v>-517758</v>
      </c>
      <c r="Y26" s="20">
        <v>-726307</v>
      </c>
      <c r="Z26" s="21">
        <v>140.27924242599826</v>
      </c>
      <c r="AA26" s="22">
        <v>-2071032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-9116237</v>
      </c>
      <c r="D27" s="26">
        <f>SUM(D21:D26)</f>
        <v>0</v>
      </c>
      <c r="E27" s="27">
        <f t="shared" si="1"/>
        <v>-2071032</v>
      </c>
      <c r="F27" s="28">
        <f t="shared" si="1"/>
        <v>-2071032</v>
      </c>
      <c r="G27" s="28">
        <f t="shared" si="1"/>
        <v>-754015</v>
      </c>
      <c r="H27" s="28">
        <f t="shared" si="1"/>
        <v>-490050</v>
      </c>
      <c r="I27" s="28">
        <f t="shared" si="1"/>
        <v>0</v>
      </c>
      <c r="J27" s="28">
        <f t="shared" si="1"/>
        <v>-1244065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-1244065</v>
      </c>
      <c r="X27" s="28">
        <f t="shared" si="1"/>
        <v>-517758</v>
      </c>
      <c r="Y27" s="28">
        <f t="shared" si="1"/>
        <v>-726307</v>
      </c>
      <c r="Z27" s="29">
        <f>+IF(X27&lt;&gt;0,+(Y27/X27)*100,0)</f>
        <v>140.27924242599826</v>
      </c>
      <c r="AA27" s="30">
        <f>SUM(AA21:AA26)</f>
        <v>-2071032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-14728071</v>
      </c>
      <c r="D38" s="32">
        <f>+D17+D27+D36</f>
        <v>0</v>
      </c>
      <c r="E38" s="33">
        <f t="shared" si="3"/>
        <v>-16708240</v>
      </c>
      <c r="F38" s="2">
        <f t="shared" si="3"/>
        <v>-16708240</v>
      </c>
      <c r="G38" s="2">
        <f t="shared" si="3"/>
        <v>-1674925</v>
      </c>
      <c r="H38" s="2">
        <f t="shared" si="3"/>
        <v>5889283</v>
      </c>
      <c r="I38" s="2">
        <f t="shared" si="3"/>
        <v>-13562757</v>
      </c>
      <c r="J38" s="2">
        <f t="shared" si="3"/>
        <v>-9348399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-9348399</v>
      </c>
      <c r="X38" s="2">
        <f t="shared" si="3"/>
        <v>-4177059</v>
      </c>
      <c r="Y38" s="2">
        <f t="shared" si="3"/>
        <v>-5171340</v>
      </c>
      <c r="Z38" s="34">
        <f>+IF(X38&lt;&gt;0,+(Y38/X38)*100,0)</f>
        <v>123.80337457526936</v>
      </c>
      <c r="AA38" s="35">
        <f>+AA17+AA27+AA36</f>
        <v>-16708240</v>
      </c>
    </row>
    <row r="39" spans="1:27" x14ac:dyDescent="0.25">
      <c r="A39" s="23" t="s">
        <v>60</v>
      </c>
      <c r="B39" s="17"/>
      <c r="C39" s="32">
        <v>-12907079</v>
      </c>
      <c r="D39" s="32"/>
      <c r="E39" s="33"/>
      <c r="F39" s="2"/>
      <c r="G39" s="2">
        <v>-23014521</v>
      </c>
      <c r="H39" s="2">
        <f>+G40+H60</f>
        <v>-24689446</v>
      </c>
      <c r="I39" s="2">
        <f>+H40+I60</f>
        <v>-18800163</v>
      </c>
      <c r="J39" s="2">
        <f>+G39</f>
        <v>-23014521</v>
      </c>
      <c r="K39" s="2">
        <f>+I40+K60</f>
        <v>-32362920</v>
      </c>
      <c r="L39" s="2">
        <f>+K40+L60</f>
        <v>-32362920</v>
      </c>
      <c r="M39" s="2">
        <f>+L40+M60</f>
        <v>-32362920</v>
      </c>
      <c r="N39" s="2">
        <f>+K39</f>
        <v>-32362920</v>
      </c>
      <c r="O39" s="2">
        <f>+M40+O60</f>
        <v>-32362920</v>
      </c>
      <c r="P39" s="2">
        <f>+O40+P60</f>
        <v>-32362920</v>
      </c>
      <c r="Q39" s="2">
        <f>+P40+Q60</f>
        <v>-32362920</v>
      </c>
      <c r="R39" s="2">
        <f>+O39</f>
        <v>-32362920</v>
      </c>
      <c r="S39" s="2">
        <f>+Q40+S60</f>
        <v>-32362920</v>
      </c>
      <c r="T39" s="2">
        <f>+S40+T60</f>
        <v>-32362920</v>
      </c>
      <c r="U39" s="2">
        <f>+T40+U60</f>
        <v>-32362920</v>
      </c>
      <c r="V39" s="2">
        <f>+S39</f>
        <v>-32362920</v>
      </c>
      <c r="W39" s="2">
        <f>+G39</f>
        <v>-23014521</v>
      </c>
      <c r="X39" s="2"/>
      <c r="Y39" s="2">
        <f>+W39-X39</f>
        <v>-23014521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-27635150</v>
      </c>
      <c r="D40" s="43">
        <f t="shared" ref="D40:AA40" si="4">+D38+D39</f>
        <v>0</v>
      </c>
      <c r="E40" s="44">
        <f t="shared" si="4"/>
        <v>-16708240</v>
      </c>
      <c r="F40" s="45">
        <f t="shared" si="4"/>
        <v>-16708240</v>
      </c>
      <c r="G40" s="45">
        <f t="shared" si="4"/>
        <v>-24689446</v>
      </c>
      <c r="H40" s="45">
        <f t="shared" si="4"/>
        <v>-18800163</v>
      </c>
      <c r="I40" s="45">
        <f t="shared" si="4"/>
        <v>-32362920</v>
      </c>
      <c r="J40" s="45">
        <f>+I40</f>
        <v>-32362920</v>
      </c>
      <c r="K40" s="45">
        <f t="shared" si="4"/>
        <v>-32362920</v>
      </c>
      <c r="L40" s="45">
        <f t="shared" si="4"/>
        <v>-32362920</v>
      </c>
      <c r="M40" s="45">
        <f t="shared" si="4"/>
        <v>-32362920</v>
      </c>
      <c r="N40" s="45">
        <f>+M40</f>
        <v>-32362920</v>
      </c>
      <c r="O40" s="45">
        <f t="shared" si="4"/>
        <v>-32362920</v>
      </c>
      <c r="P40" s="45">
        <f t="shared" si="4"/>
        <v>-32362920</v>
      </c>
      <c r="Q40" s="45">
        <f t="shared" si="4"/>
        <v>-32362920</v>
      </c>
      <c r="R40" s="45">
        <f>+Q40</f>
        <v>-32362920</v>
      </c>
      <c r="S40" s="45">
        <f t="shared" si="4"/>
        <v>-32362920</v>
      </c>
      <c r="T40" s="45">
        <f t="shared" si="4"/>
        <v>-32362920</v>
      </c>
      <c r="U40" s="45">
        <f t="shared" si="4"/>
        <v>-32362920</v>
      </c>
      <c r="V40" s="45">
        <f>+U40</f>
        <v>-32362920</v>
      </c>
      <c r="W40" s="45">
        <f>+V40</f>
        <v>-32362920</v>
      </c>
      <c r="X40" s="45">
        <f t="shared" si="4"/>
        <v>-4177059</v>
      </c>
      <c r="Y40" s="45">
        <f t="shared" si="4"/>
        <v>-28185861</v>
      </c>
      <c r="Z40" s="46">
        <f>+IF(X40&lt;&gt;0,+(Y40/X40)*100,0)</f>
        <v>674.77766055016218</v>
      </c>
      <c r="AA40" s="47">
        <f t="shared" si="4"/>
        <v>-16708240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-23014521</v>
      </c>
      <c r="J60">
        <v>-23014521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9970000</v>
      </c>
      <c r="F8" s="20">
        <v>9970000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2492499</v>
      </c>
      <c r="Y8" s="20">
        <v>-2492499</v>
      </c>
      <c r="Z8" s="21">
        <v>-100</v>
      </c>
      <c r="AA8" s="22">
        <v>9970000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-10359031</v>
      </c>
      <c r="F14" s="20">
        <v>-10359031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-2589756</v>
      </c>
      <c r="Y14" s="20">
        <v>2589756</v>
      </c>
      <c r="Z14" s="21">
        <v>-100</v>
      </c>
      <c r="AA14" s="22">
        <v>-10359031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-389031</v>
      </c>
      <c r="F17" s="28">
        <f t="shared" si="0"/>
        <v>-389031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-97257</v>
      </c>
      <c r="Y17" s="28">
        <f t="shared" si="0"/>
        <v>97257</v>
      </c>
      <c r="Z17" s="29">
        <f>+IF(X17&lt;&gt;0,+(Y17/X17)*100,0)</f>
        <v>-100</v>
      </c>
      <c r="AA17" s="30">
        <f>SUM(AA6:AA16)</f>
        <v>-389031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-389031</v>
      </c>
      <c r="F38" s="2">
        <f t="shared" si="3"/>
        <v>-389031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-97257</v>
      </c>
      <c r="Y38" s="2">
        <f t="shared" si="3"/>
        <v>97257</v>
      </c>
      <c r="Z38" s="34">
        <f>+IF(X38&lt;&gt;0,+(Y38/X38)*100,0)</f>
        <v>-100</v>
      </c>
      <c r="AA38" s="35">
        <f>+AA17+AA27+AA36</f>
        <v>-389031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-389031</v>
      </c>
      <c r="F40" s="45">
        <f t="shared" si="4"/>
        <v>-389031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-97257</v>
      </c>
      <c r="Y40" s="45">
        <f t="shared" si="4"/>
        <v>97257</v>
      </c>
      <c r="Z40" s="46">
        <f>+IF(X40&lt;&gt;0,+(Y40/X40)*100,0)</f>
        <v>-100</v>
      </c>
      <c r="AA40" s="47">
        <f t="shared" si="4"/>
        <v>-389031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-38682135</v>
      </c>
      <c r="D14" s="18"/>
      <c r="E14" s="19"/>
      <c r="F14" s="20"/>
      <c r="G14" s="20">
        <v>-3107245</v>
      </c>
      <c r="H14" s="20">
        <v>2446207</v>
      </c>
      <c r="I14" s="20"/>
      <c r="J14" s="20">
        <v>-661038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-661038</v>
      </c>
      <c r="X14" s="20"/>
      <c r="Y14" s="20">
        <v>-661038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-38682135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-3107245</v>
      </c>
      <c r="H17" s="28">
        <f t="shared" si="0"/>
        <v>2446207</v>
      </c>
      <c r="I17" s="28">
        <f t="shared" si="0"/>
        <v>0</v>
      </c>
      <c r="J17" s="28">
        <f t="shared" si="0"/>
        <v>-661038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-661038</v>
      </c>
      <c r="X17" s="28">
        <f t="shared" si="0"/>
        <v>0</v>
      </c>
      <c r="Y17" s="28">
        <f t="shared" si="0"/>
        <v>-661038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-38682135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-3107245</v>
      </c>
      <c r="H38" s="2">
        <f t="shared" si="3"/>
        <v>2446207</v>
      </c>
      <c r="I38" s="2">
        <f t="shared" si="3"/>
        <v>0</v>
      </c>
      <c r="J38" s="2">
        <f t="shared" si="3"/>
        <v>-661038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-661038</v>
      </c>
      <c r="X38" s="2">
        <f t="shared" si="3"/>
        <v>0</v>
      </c>
      <c r="Y38" s="2">
        <f t="shared" si="3"/>
        <v>-661038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-59741649</v>
      </c>
      <c r="D39" s="32"/>
      <c r="E39" s="33">
        <v>1932673217</v>
      </c>
      <c r="F39" s="2">
        <v>1932673217</v>
      </c>
      <c r="G39" s="2">
        <v>-97895372</v>
      </c>
      <c r="H39" s="2">
        <f>+G40+H60</f>
        <v>-101002617</v>
      </c>
      <c r="I39" s="2">
        <f>+H40+I60</f>
        <v>-98556410</v>
      </c>
      <c r="J39" s="2">
        <f>+G39</f>
        <v>-97895372</v>
      </c>
      <c r="K39" s="2">
        <f>+I40+K60</f>
        <v>-98556410</v>
      </c>
      <c r="L39" s="2">
        <f>+K40+L60</f>
        <v>-98556410</v>
      </c>
      <c r="M39" s="2">
        <f>+L40+M60</f>
        <v>-98556410</v>
      </c>
      <c r="N39" s="2">
        <f>+K39</f>
        <v>-98556410</v>
      </c>
      <c r="O39" s="2">
        <f>+M40+O60</f>
        <v>-98556410</v>
      </c>
      <c r="P39" s="2">
        <f>+O40+P60</f>
        <v>-98556410</v>
      </c>
      <c r="Q39" s="2">
        <f>+P40+Q60</f>
        <v>-98556410</v>
      </c>
      <c r="R39" s="2">
        <f>+O39</f>
        <v>-98556410</v>
      </c>
      <c r="S39" s="2">
        <f>+Q40+S60</f>
        <v>-98556410</v>
      </c>
      <c r="T39" s="2">
        <f>+S40+T60</f>
        <v>-98556410</v>
      </c>
      <c r="U39" s="2">
        <f>+T40+U60</f>
        <v>-98556410</v>
      </c>
      <c r="V39" s="2">
        <f>+S39</f>
        <v>-98556410</v>
      </c>
      <c r="W39" s="2">
        <f>+G39</f>
        <v>-97895372</v>
      </c>
      <c r="X39" s="2">
        <v>1932673217</v>
      </c>
      <c r="Y39" s="2">
        <f>+W39-X39</f>
        <v>-2030568589</v>
      </c>
      <c r="Z39" s="34">
        <f>+IF(X39&lt;&gt;0,+(Y39/X39)*100,0)</f>
        <v>-105.0652832118178</v>
      </c>
      <c r="AA39" s="35">
        <v>1932673217</v>
      </c>
    </row>
    <row r="40" spans="1:27" x14ac:dyDescent="0.25">
      <c r="A40" s="41" t="s">
        <v>62</v>
      </c>
      <c r="B40" s="42" t="s">
        <v>61</v>
      </c>
      <c r="C40" s="43">
        <f>+C38+C39</f>
        <v>-98423784</v>
      </c>
      <c r="D40" s="43">
        <f t="shared" ref="D40:AA40" si="4">+D38+D39</f>
        <v>0</v>
      </c>
      <c r="E40" s="44">
        <f t="shared" si="4"/>
        <v>1932673217</v>
      </c>
      <c r="F40" s="45">
        <f t="shared" si="4"/>
        <v>1932673217</v>
      </c>
      <c r="G40" s="45">
        <f t="shared" si="4"/>
        <v>-101002617</v>
      </c>
      <c r="H40" s="45">
        <f t="shared" si="4"/>
        <v>-98556410</v>
      </c>
      <c r="I40" s="45">
        <f t="shared" si="4"/>
        <v>-98556410</v>
      </c>
      <c r="J40" s="45">
        <f>+I40</f>
        <v>-98556410</v>
      </c>
      <c r="K40" s="45">
        <f t="shared" si="4"/>
        <v>-98556410</v>
      </c>
      <c r="L40" s="45">
        <f t="shared" si="4"/>
        <v>-98556410</v>
      </c>
      <c r="M40" s="45">
        <f t="shared" si="4"/>
        <v>-98556410</v>
      </c>
      <c r="N40" s="45">
        <f>+M40</f>
        <v>-98556410</v>
      </c>
      <c r="O40" s="45">
        <f t="shared" si="4"/>
        <v>-98556410</v>
      </c>
      <c r="P40" s="45">
        <f t="shared" si="4"/>
        <v>-98556410</v>
      </c>
      <c r="Q40" s="45">
        <f t="shared" si="4"/>
        <v>-98556410</v>
      </c>
      <c r="R40" s="45">
        <f>+Q40</f>
        <v>-98556410</v>
      </c>
      <c r="S40" s="45">
        <f t="shared" si="4"/>
        <v>-98556410</v>
      </c>
      <c r="T40" s="45">
        <f t="shared" si="4"/>
        <v>-98556410</v>
      </c>
      <c r="U40" s="45">
        <f t="shared" si="4"/>
        <v>-98556410</v>
      </c>
      <c r="V40" s="45">
        <f>+U40</f>
        <v>-98556410</v>
      </c>
      <c r="W40" s="45">
        <f>+V40</f>
        <v>-98556410</v>
      </c>
      <c r="X40" s="45">
        <f t="shared" si="4"/>
        <v>1932673217</v>
      </c>
      <c r="Y40" s="45">
        <f t="shared" si="4"/>
        <v>-2031229627</v>
      </c>
      <c r="Z40" s="46">
        <f>+IF(X40&lt;&gt;0,+(Y40/X40)*100,0)</f>
        <v>-105.09948651086418</v>
      </c>
      <c r="AA40" s="47">
        <f t="shared" si="4"/>
        <v>1932673217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-97895372</v>
      </c>
      <c r="J60">
        <v>-97895372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21248</v>
      </c>
      <c r="X6" s="20"/>
      <c r="Y6" s="20">
        <v>21248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1616821580</v>
      </c>
      <c r="D7" s="18"/>
      <c r="E7" s="19">
        <v>9425132364</v>
      </c>
      <c r="F7" s="20">
        <v>9425132364</v>
      </c>
      <c r="G7" s="20">
        <v>130052325</v>
      </c>
      <c r="H7" s="20">
        <v>150914738</v>
      </c>
      <c r="I7" s="20">
        <v>164486758</v>
      </c>
      <c r="J7" s="20">
        <v>445453821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445453821</v>
      </c>
      <c r="X7" s="20">
        <v>2356283105</v>
      </c>
      <c r="Y7" s="20">
        <v>-1910829284</v>
      </c>
      <c r="Z7" s="21">
        <v>-81.095063659593663</v>
      </c>
      <c r="AA7" s="22">
        <v>9425132364</v>
      </c>
    </row>
    <row r="8" spans="1:27" x14ac:dyDescent="0.25">
      <c r="A8" s="23" t="s">
        <v>36</v>
      </c>
      <c r="B8" s="17" t="s">
        <v>32</v>
      </c>
      <c r="C8" s="18">
        <v>46888559</v>
      </c>
      <c r="D8" s="18"/>
      <c r="E8" s="19">
        <v>130914446</v>
      </c>
      <c r="F8" s="20">
        <v>130914446</v>
      </c>
      <c r="G8" s="20">
        <v>11651361</v>
      </c>
      <c r="H8" s="20">
        <v>22076465</v>
      </c>
      <c r="I8" s="20">
        <v>25012477</v>
      </c>
      <c r="J8" s="20">
        <v>58740303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58740303</v>
      </c>
      <c r="X8" s="20">
        <v>30107851</v>
      </c>
      <c r="Y8" s="20">
        <v>28632452</v>
      </c>
      <c r="Z8" s="21">
        <v>95.099620361479793</v>
      </c>
      <c r="AA8" s="22">
        <v>130914446</v>
      </c>
    </row>
    <row r="9" spans="1:27" x14ac:dyDescent="0.25">
      <c r="A9" s="23" t="s">
        <v>37</v>
      </c>
      <c r="B9" s="17" t="s">
        <v>6</v>
      </c>
      <c r="C9" s="18">
        <v>149844743</v>
      </c>
      <c r="D9" s="18"/>
      <c r="E9" s="19">
        <v>182244413</v>
      </c>
      <c r="F9" s="20">
        <v>197461214</v>
      </c>
      <c r="G9" s="20">
        <v>4127731</v>
      </c>
      <c r="H9" s="20">
        <v>20245302</v>
      </c>
      <c r="I9" s="20"/>
      <c r="J9" s="20">
        <v>24373033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24373033</v>
      </c>
      <c r="X9" s="20">
        <v>49496716</v>
      </c>
      <c r="Y9" s="20">
        <v>-25123683</v>
      </c>
      <c r="Z9" s="21">
        <v>-50.758282630306219</v>
      </c>
      <c r="AA9" s="22">
        <v>197461214</v>
      </c>
    </row>
    <row r="10" spans="1:27" x14ac:dyDescent="0.25">
      <c r="A10" s="23" t="s">
        <v>38</v>
      </c>
      <c r="B10" s="17" t="s">
        <v>6</v>
      </c>
      <c r="C10" s="18">
        <v>74539504</v>
      </c>
      <c r="D10" s="18"/>
      <c r="E10" s="19">
        <v>110966000</v>
      </c>
      <c r="F10" s="20">
        <v>110966000</v>
      </c>
      <c r="G10" s="20"/>
      <c r="H10" s="20">
        <v>37344000</v>
      </c>
      <c r="I10" s="20">
        <v>-5486000</v>
      </c>
      <c r="J10" s="20">
        <v>31858000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31858000</v>
      </c>
      <c r="X10" s="20">
        <v>27741498</v>
      </c>
      <c r="Y10" s="20">
        <v>4116502</v>
      </c>
      <c r="Z10" s="21">
        <v>14.838787725161778</v>
      </c>
      <c r="AA10" s="22">
        <v>110966000</v>
      </c>
    </row>
    <row r="11" spans="1:27" x14ac:dyDescent="0.25">
      <c r="A11" s="23" t="s">
        <v>39</v>
      </c>
      <c r="B11" s="17" t="s">
        <v>32</v>
      </c>
      <c r="C11" s="18">
        <v>1719626</v>
      </c>
      <c r="D11" s="18"/>
      <c r="E11" s="19">
        <v>98181718</v>
      </c>
      <c r="F11" s="20">
        <v>98181718</v>
      </c>
      <c r="G11" s="20">
        <v>104720</v>
      </c>
      <c r="H11" s="20">
        <v>80623</v>
      </c>
      <c r="I11" s="20">
        <v>39441</v>
      </c>
      <c r="J11" s="20">
        <v>224784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224784</v>
      </c>
      <c r="X11" s="20">
        <v>24545427</v>
      </c>
      <c r="Y11" s="20">
        <v>-24320643</v>
      </c>
      <c r="Z11" s="21">
        <v>-99.084212305616035</v>
      </c>
      <c r="AA11" s="22">
        <v>98181718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-2031269203</v>
      </c>
      <c r="D14" s="18"/>
      <c r="E14" s="19">
        <v>-11586375057</v>
      </c>
      <c r="F14" s="20">
        <v>-11594293646</v>
      </c>
      <c r="G14" s="20">
        <v>-244377057</v>
      </c>
      <c r="H14" s="20">
        <v>-274709451</v>
      </c>
      <c r="I14" s="20">
        <v>-542345317</v>
      </c>
      <c r="J14" s="20">
        <v>-1061431825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-1061431825</v>
      </c>
      <c r="X14" s="20">
        <v>-2895486115</v>
      </c>
      <c r="Y14" s="20">
        <v>1834054290</v>
      </c>
      <c r="Z14" s="21">
        <v>-63.341843723536563</v>
      </c>
      <c r="AA14" s="22">
        <v>-11594293646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-20202192</v>
      </c>
      <c r="F15" s="20">
        <v>-20202192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-5050548</v>
      </c>
      <c r="Y15" s="20">
        <v>5050548</v>
      </c>
      <c r="Z15" s="21">
        <v>-100</v>
      </c>
      <c r="AA15" s="22">
        <v>-20202192</v>
      </c>
    </row>
    <row r="16" spans="1:27" x14ac:dyDescent="0.25">
      <c r="A16" s="23" t="s">
        <v>44</v>
      </c>
      <c r="B16" s="17" t="s">
        <v>6</v>
      </c>
      <c r="C16" s="18">
        <v>-293812</v>
      </c>
      <c r="D16" s="18"/>
      <c r="E16" s="19">
        <v>-619867</v>
      </c>
      <c r="F16" s="20">
        <v>-619867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-154968</v>
      </c>
      <c r="Y16" s="20">
        <v>154968</v>
      </c>
      <c r="Z16" s="21">
        <v>-100</v>
      </c>
      <c r="AA16" s="22">
        <v>-619867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-141679278</v>
      </c>
      <c r="D17" s="26">
        <f>SUM(D6:D16)</f>
        <v>0</v>
      </c>
      <c r="E17" s="27">
        <f t="shared" si="0"/>
        <v>-1659758175</v>
      </c>
      <c r="F17" s="28">
        <f t="shared" si="0"/>
        <v>-1652459963</v>
      </c>
      <c r="G17" s="28">
        <f t="shared" si="0"/>
        <v>-98433669</v>
      </c>
      <c r="H17" s="28">
        <f t="shared" si="0"/>
        <v>-44043489</v>
      </c>
      <c r="I17" s="28">
        <f t="shared" si="0"/>
        <v>-358283478</v>
      </c>
      <c r="J17" s="28">
        <f t="shared" si="0"/>
        <v>-500760636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-500760636</v>
      </c>
      <c r="X17" s="28">
        <f t="shared" si="0"/>
        <v>-412517034</v>
      </c>
      <c r="Y17" s="28">
        <f t="shared" si="0"/>
        <v>-88243602</v>
      </c>
      <c r="Z17" s="29">
        <f>+IF(X17&lt;&gt;0,+(Y17/X17)*100,0)</f>
        <v>21.391505011160341</v>
      </c>
      <c r="AA17" s="30">
        <f>SUM(AA6:AA16)</f>
        <v>-1652459963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-286363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-217447645</v>
      </c>
      <c r="D26" s="18"/>
      <c r="E26" s="19">
        <v>-309816290</v>
      </c>
      <c r="F26" s="20">
        <v>-298966515</v>
      </c>
      <c r="G26" s="20">
        <v>-8161684</v>
      </c>
      <c r="H26" s="20">
        <v>-37896077</v>
      </c>
      <c r="I26" s="20">
        <v>-11070747</v>
      </c>
      <c r="J26" s="20">
        <v>-57128508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-57128508</v>
      </c>
      <c r="X26" s="20">
        <v>-77604442</v>
      </c>
      <c r="Y26" s="20">
        <v>20475934</v>
      </c>
      <c r="Z26" s="21">
        <v>-26.385002549209744</v>
      </c>
      <c r="AA26" s="22">
        <v>-298966515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-217734008</v>
      </c>
      <c r="D27" s="26">
        <f>SUM(D21:D26)</f>
        <v>0</v>
      </c>
      <c r="E27" s="27">
        <f t="shared" si="1"/>
        <v>-309816290</v>
      </c>
      <c r="F27" s="28">
        <f t="shared" si="1"/>
        <v>-298966515</v>
      </c>
      <c r="G27" s="28">
        <f t="shared" si="1"/>
        <v>-8161684</v>
      </c>
      <c r="H27" s="28">
        <f t="shared" si="1"/>
        <v>-37896077</v>
      </c>
      <c r="I27" s="28">
        <f t="shared" si="1"/>
        <v>-11070747</v>
      </c>
      <c r="J27" s="28">
        <f t="shared" si="1"/>
        <v>-57128508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-57128508</v>
      </c>
      <c r="X27" s="28">
        <f t="shared" si="1"/>
        <v>-77604442</v>
      </c>
      <c r="Y27" s="28">
        <f t="shared" si="1"/>
        <v>20475934</v>
      </c>
      <c r="Z27" s="29">
        <f>+IF(X27&lt;&gt;0,+(Y27/X27)*100,0)</f>
        <v>-26.385002549209744</v>
      </c>
      <c r="AA27" s="30">
        <f>SUM(AA21:AA26)</f>
        <v>-298966515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2961963</v>
      </c>
      <c r="D33" s="18"/>
      <c r="E33" s="19">
        <v>100603</v>
      </c>
      <c r="F33" s="20">
        <v>100603</v>
      </c>
      <c r="G33" s="20">
        <v>2229205</v>
      </c>
      <c r="H33" s="36">
        <v>196662</v>
      </c>
      <c r="I33" s="36">
        <v>283030</v>
      </c>
      <c r="J33" s="36">
        <v>2708897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2708897</v>
      </c>
      <c r="X33" s="36">
        <v>25149</v>
      </c>
      <c r="Y33" s="20">
        <v>2683748</v>
      </c>
      <c r="Z33" s="21">
        <v>10671.390512545229</v>
      </c>
      <c r="AA33" s="22">
        <v>100603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2961963</v>
      </c>
      <c r="D36" s="26">
        <f>SUM(D31:D35)</f>
        <v>0</v>
      </c>
      <c r="E36" s="27">
        <f t="shared" si="2"/>
        <v>100603</v>
      </c>
      <c r="F36" s="28">
        <f t="shared" si="2"/>
        <v>100603</v>
      </c>
      <c r="G36" s="28">
        <f t="shared" si="2"/>
        <v>2229205</v>
      </c>
      <c r="H36" s="28">
        <f t="shared" si="2"/>
        <v>196662</v>
      </c>
      <c r="I36" s="28">
        <f t="shared" si="2"/>
        <v>283030</v>
      </c>
      <c r="J36" s="28">
        <f t="shared" si="2"/>
        <v>2708897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2708897</v>
      </c>
      <c r="X36" s="28">
        <f t="shared" si="2"/>
        <v>25149</v>
      </c>
      <c r="Y36" s="28">
        <f t="shared" si="2"/>
        <v>2683748</v>
      </c>
      <c r="Z36" s="29">
        <f>+IF(X36&lt;&gt;0,+(Y36/X36)*100,0)</f>
        <v>10671.390512545229</v>
      </c>
      <c r="AA36" s="30">
        <f>SUM(AA31:AA35)</f>
        <v>100603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-356451323</v>
      </c>
      <c r="D38" s="32">
        <f>+D17+D27+D36</f>
        <v>0</v>
      </c>
      <c r="E38" s="33">
        <f t="shared" si="3"/>
        <v>-1969473862</v>
      </c>
      <c r="F38" s="2">
        <f t="shared" si="3"/>
        <v>-1951325875</v>
      </c>
      <c r="G38" s="2">
        <f t="shared" si="3"/>
        <v>-104366148</v>
      </c>
      <c r="H38" s="2">
        <f t="shared" si="3"/>
        <v>-81742904</v>
      </c>
      <c r="I38" s="2">
        <f t="shared" si="3"/>
        <v>-369071195</v>
      </c>
      <c r="J38" s="2">
        <f t="shared" si="3"/>
        <v>-555180247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-555180247</v>
      </c>
      <c r="X38" s="2">
        <f t="shared" si="3"/>
        <v>-490096327</v>
      </c>
      <c r="Y38" s="2">
        <f t="shared" si="3"/>
        <v>-65083920</v>
      </c>
      <c r="Z38" s="34">
        <f>+IF(X38&lt;&gt;0,+(Y38/X38)*100,0)</f>
        <v>13.279822029761917</v>
      </c>
      <c r="AA38" s="35">
        <f>+AA17+AA27+AA36</f>
        <v>-1951325875</v>
      </c>
    </row>
    <row r="39" spans="1:27" x14ac:dyDescent="0.25">
      <c r="A39" s="23" t="s">
        <v>60</v>
      </c>
      <c r="B39" s="17"/>
      <c r="C39" s="32">
        <v>-1056605369</v>
      </c>
      <c r="D39" s="32"/>
      <c r="E39" s="33">
        <v>2599791595</v>
      </c>
      <c r="F39" s="2">
        <v>2599791595</v>
      </c>
      <c r="G39" s="2">
        <v>-1248748287</v>
      </c>
      <c r="H39" s="2">
        <f>+G40+H60</f>
        <v>-1353123277</v>
      </c>
      <c r="I39" s="2">
        <f>+H40+I60</f>
        <v>-1434866181</v>
      </c>
      <c r="J39" s="2">
        <f>+G39</f>
        <v>-1248748287</v>
      </c>
      <c r="K39" s="2">
        <f>+I40+K60</f>
        <v>-1803937376</v>
      </c>
      <c r="L39" s="2">
        <f>+K40+L60</f>
        <v>-1803937376</v>
      </c>
      <c r="M39" s="2">
        <f>+L40+M60</f>
        <v>-1803937376</v>
      </c>
      <c r="N39" s="2">
        <f>+K39</f>
        <v>-1803937376</v>
      </c>
      <c r="O39" s="2">
        <f>+M40+O60</f>
        <v>-1803937376</v>
      </c>
      <c r="P39" s="2">
        <f>+O40+P60</f>
        <v>-1803937376</v>
      </c>
      <c r="Q39" s="2">
        <f>+P40+Q60</f>
        <v>-1803937376</v>
      </c>
      <c r="R39" s="2">
        <f>+O39</f>
        <v>-1803937376</v>
      </c>
      <c r="S39" s="2">
        <f>+Q40+S60</f>
        <v>-1803937376</v>
      </c>
      <c r="T39" s="2">
        <f>+S40+T60</f>
        <v>-1803937376</v>
      </c>
      <c r="U39" s="2">
        <f>+T40+U60</f>
        <v>-1803937376</v>
      </c>
      <c r="V39" s="2">
        <f>+S39</f>
        <v>-1803937376</v>
      </c>
      <c r="W39" s="2">
        <f>+G39</f>
        <v>-1248748287</v>
      </c>
      <c r="X39" s="2">
        <v>2599691293</v>
      </c>
      <c r="Y39" s="2">
        <f>+W39-X39</f>
        <v>-3848439580</v>
      </c>
      <c r="Z39" s="34">
        <f>+IF(X39&lt;&gt;0,+(Y39/X39)*100,0)</f>
        <v>-148.0344835697382</v>
      </c>
      <c r="AA39" s="35">
        <v>2599791595</v>
      </c>
    </row>
    <row r="40" spans="1:27" x14ac:dyDescent="0.25">
      <c r="A40" s="41" t="s">
        <v>62</v>
      </c>
      <c r="B40" s="42" t="s">
        <v>61</v>
      </c>
      <c r="C40" s="43">
        <f>+C38+C39</f>
        <v>-1413056692</v>
      </c>
      <c r="D40" s="43">
        <f t="shared" ref="D40:AA40" si="4">+D38+D39</f>
        <v>0</v>
      </c>
      <c r="E40" s="44">
        <f t="shared" si="4"/>
        <v>630317733</v>
      </c>
      <c r="F40" s="45">
        <f t="shared" si="4"/>
        <v>648465720</v>
      </c>
      <c r="G40" s="45">
        <f t="shared" si="4"/>
        <v>-1353114435</v>
      </c>
      <c r="H40" s="45">
        <f t="shared" si="4"/>
        <v>-1434866181</v>
      </c>
      <c r="I40" s="45">
        <f t="shared" si="4"/>
        <v>-1803937376</v>
      </c>
      <c r="J40" s="45">
        <f>+I40</f>
        <v>-1803937376</v>
      </c>
      <c r="K40" s="45">
        <f t="shared" si="4"/>
        <v>-1803937376</v>
      </c>
      <c r="L40" s="45">
        <f t="shared" si="4"/>
        <v>-1803937376</v>
      </c>
      <c r="M40" s="45">
        <f t="shared" si="4"/>
        <v>-1803937376</v>
      </c>
      <c r="N40" s="45">
        <f>+M40</f>
        <v>-1803937376</v>
      </c>
      <c r="O40" s="45">
        <f t="shared" si="4"/>
        <v>-1803937376</v>
      </c>
      <c r="P40" s="45">
        <f t="shared" si="4"/>
        <v>-1803937376</v>
      </c>
      <c r="Q40" s="45">
        <f t="shared" si="4"/>
        <v>-1803937376</v>
      </c>
      <c r="R40" s="45">
        <f>+Q40</f>
        <v>-1803937376</v>
      </c>
      <c r="S40" s="45">
        <f t="shared" si="4"/>
        <v>-1803937376</v>
      </c>
      <c r="T40" s="45">
        <f t="shared" si="4"/>
        <v>-1803937376</v>
      </c>
      <c r="U40" s="45">
        <f t="shared" si="4"/>
        <v>-1803937376</v>
      </c>
      <c r="V40" s="45">
        <f>+U40</f>
        <v>-1803937376</v>
      </c>
      <c r="W40" s="45">
        <f>+V40</f>
        <v>-1803937376</v>
      </c>
      <c r="X40" s="45">
        <f t="shared" si="4"/>
        <v>2109594966</v>
      </c>
      <c r="Y40" s="45">
        <f t="shared" si="4"/>
        <v>-3913523500</v>
      </c>
      <c r="Z40" s="46">
        <f>+IF(X40&lt;&gt;0,+(Y40/X40)*100,0)</f>
        <v>-185.51065787857971</v>
      </c>
      <c r="AA40" s="47">
        <f t="shared" si="4"/>
        <v>648465720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-1248748287</v>
      </c>
      <c r="H60">
        <v>-8842</v>
      </c>
      <c r="J60">
        <v>-1248748287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0C8AFF-50A6-4372-9099-A828F95FA315}"/>
</file>

<file path=customXml/itemProps2.xml><?xml version="1.0" encoding="utf-8"?>
<ds:datastoreItem xmlns:ds="http://schemas.openxmlformats.org/officeDocument/2006/customXml" ds:itemID="{1BD0E50E-34FF-47EC-8FE7-6E3742A0E5F2}"/>
</file>

<file path=customXml/itemProps3.xml><?xml version="1.0" encoding="utf-8"?>
<ds:datastoreItem xmlns:ds="http://schemas.openxmlformats.org/officeDocument/2006/customXml" ds:itemID="{17F07C55-986C-42B8-9607-D2C7EB0F91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2025-11-07T12:47:00Z</dcterms:created>
  <dcterms:modified xsi:type="dcterms:W3CDTF">2025-11-07T12:57:02Z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